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dcanaan\Desktop\"/>
    </mc:Choice>
  </mc:AlternateContent>
  <xr:revisionPtr revIDLastSave="0" documentId="13_ncr:1_{F28C74B7-2A67-4D5F-8A4F-2F528DBEB87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'!$A$1:$L$420</definedName>
    <definedName name="_xlnm.Print_Area" localSheetId="2">'PERSONAL TEMPORAL'!$A$1:$N$213</definedName>
    <definedName name="_xlnm.Print_Area" localSheetId="1">'SUPLENCIA FIJOS'!$A$1:$L$85</definedName>
    <definedName name="_xlnm.Print_Area" localSheetId="3">'TRAMITE PENSION '!$A$1:$L$39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6" i="4" l="1"/>
  <c r="G371" i="4"/>
  <c r="H371" i="4"/>
  <c r="I371" i="4"/>
  <c r="J371" i="4"/>
  <c r="K371" i="4"/>
  <c r="L371" i="4"/>
  <c r="F371" i="4"/>
  <c r="A370" i="4"/>
  <c r="H29" i="13"/>
  <c r="H25" i="13"/>
  <c r="H19" i="13"/>
  <c r="H12" i="13"/>
  <c r="N168" i="13"/>
  <c r="M168" i="13"/>
  <c r="L168" i="13"/>
  <c r="K168" i="13"/>
  <c r="J168" i="13"/>
  <c r="I168" i="13"/>
  <c r="H168" i="13"/>
  <c r="J146" i="13"/>
  <c r="K147" i="13"/>
  <c r="L147" i="13"/>
  <c r="H147" i="13"/>
  <c r="I146" i="13"/>
  <c r="I141" i="13"/>
  <c r="J141" i="13"/>
  <c r="I137" i="13"/>
  <c r="I136" i="13"/>
  <c r="J136" i="13"/>
  <c r="J137" i="13"/>
  <c r="I135" i="13"/>
  <c r="M146" i="13"/>
  <c r="N146" i="13" s="1"/>
  <c r="K138" i="13"/>
  <c r="L138" i="13"/>
  <c r="H138" i="13"/>
  <c r="J135" i="13"/>
  <c r="J131" i="13"/>
  <c r="I131" i="13"/>
  <c r="J130" i="13"/>
  <c r="I130" i="13"/>
  <c r="I127" i="13"/>
  <c r="K132" i="13"/>
  <c r="J127" i="13"/>
  <c r="K124" i="13"/>
  <c r="L124" i="13"/>
  <c r="J122" i="13"/>
  <c r="H124" i="13"/>
  <c r="I122" i="13"/>
  <c r="K47" i="13"/>
  <c r="L47" i="13"/>
  <c r="H47" i="13"/>
  <c r="I46" i="13"/>
  <c r="J46" i="13"/>
  <c r="K38" i="13"/>
  <c r="L38" i="13"/>
  <c r="H38" i="13"/>
  <c r="J37" i="13"/>
  <c r="I37" i="13"/>
  <c r="J28" i="13"/>
  <c r="J29" i="13" s="1"/>
  <c r="I28" i="13"/>
  <c r="I32" i="13"/>
  <c r="J32" i="13"/>
  <c r="L29" i="13"/>
  <c r="K29" i="13"/>
  <c r="K19" i="13"/>
  <c r="K8" i="16"/>
  <c r="L8" i="16" s="1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G337" i="4"/>
  <c r="G338" i="4"/>
  <c r="K338" i="4" s="1"/>
  <c r="L338" i="4" s="1"/>
  <c r="G339" i="4"/>
  <c r="G340" i="4"/>
  <c r="K340" i="4" s="1"/>
  <c r="L340" i="4" s="1"/>
  <c r="G341" i="4"/>
  <c r="G342" i="4"/>
  <c r="K342" i="4" s="1"/>
  <c r="L342" i="4" s="1"/>
  <c r="G343" i="4"/>
  <c r="G344" i="4"/>
  <c r="K344" i="4" s="1"/>
  <c r="L344" i="4" s="1"/>
  <c r="G345" i="4"/>
  <c r="G346" i="4"/>
  <c r="K346" i="4" s="1"/>
  <c r="L346" i="4" s="1"/>
  <c r="G347" i="4"/>
  <c r="G348" i="4"/>
  <c r="K348" i="4" s="1"/>
  <c r="L348" i="4" s="1"/>
  <c r="G349" i="4"/>
  <c r="G350" i="4"/>
  <c r="G351" i="4"/>
  <c r="G352" i="4"/>
  <c r="K352" i="4" s="1"/>
  <c r="L352" i="4" s="1"/>
  <c r="G353" i="4"/>
  <c r="G354" i="4"/>
  <c r="K354" i="4" s="1"/>
  <c r="L354" i="4" s="1"/>
  <c r="G355" i="4"/>
  <c r="G356" i="4"/>
  <c r="K356" i="4" s="1"/>
  <c r="L356" i="4" s="1"/>
  <c r="G336" i="4"/>
  <c r="H336" i="4"/>
  <c r="K336" i="4" s="1"/>
  <c r="L336" i="4" s="1"/>
  <c r="K337" i="4"/>
  <c r="L337" i="4" s="1"/>
  <c r="K341" i="4"/>
  <c r="L341" i="4" s="1"/>
  <c r="K343" i="4"/>
  <c r="L343" i="4" s="1"/>
  <c r="K345" i="4"/>
  <c r="L345" i="4" s="1"/>
  <c r="K347" i="4"/>
  <c r="L347" i="4" s="1"/>
  <c r="K349" i="4"/>
  <c r="L349" i="4" s="1"/>
  <c r="K353" i="4"/>
  <c r="L353" i="4" s="1"/>
  <c r="F357" i="4"/>
  <c r="H331" i="4"/>
  <c r="G331" i="4"/>
  <c r="G332" i="4"/>
  <c r="H332" i="4"/>
  <c r="G333" i="4"/>
  <c r="H333" i="4"/>
  <c r="I273" i="4"/>
  <c r="J273" i="4"/>
  <c r="F273" i="4"/>
  <c r="K240" i="4"/>
  <c r="H163" i="4"/>
  <c r="F133" i="4"/>
  <c r="G70" i="4"/>
  <c r="H70" i="4"/>
  <c r="H62" i="4"/>
  <c r="G62" i="4"/>
  <c r="K45" i="4"/>
  <c r="G27" i="4"/>
  <c r="H27" i="4"/>
  <c r="I16" i="4"/>
  <c r="H12" i="4"/>
  <c r="G12" i="4"/>
  <c r="A16" i="16"/>
  <c r="A20" i="16" s="1"/>
  <c r="A24" i="16" s="1"/>
  <c r="A28" i="16" s="1"/>
  <c r="A32" i="16" s="1"/>
  <c r="A36" i="16" s="1"/>
  <c r="A40" i="16" s="1"/>
  <c r="A44" i="16" s="1"/>
  <c r="A48" i="16" s="1"/>
  <c r="A53" i="16" s="1"/>
  <c r="A57" i="16" s="1"/>
  <c r="A61" i="16" s="1"/>
  <c r="A65" i="16" s="1"/>
  <c r="A69" i="16" s="1"/>
  <c r="A73" i="16" s="1"/>
  <c r="K999928" i="16"/>
  <c r="B16603" i="16"/>
  <c r="B16605" i="16" s="1"/>
  <c r="J74" i="16"/>
  <c r="I74" i="16"/>
  <c r="F74" i="16"/>
  <c r="J70" i="16"/>
  <c r="I70" i="16"/>
  <c r="F70" i="16"/>
  <c r="K69" i="16"/>
  <c r="J66" i="16"/>
  <c r="I66" i="16"/>
  <c r="F66" i="16"/>
  <c r="K65" i="16"/>
  <c r="L65" i="16" s="1"/>
  <c r="H66" i="16"/>
  <c r="J62" i="16"/>
  <c r="I62" i="16"/>
  <c r="F62" i="16"/>
  <c r="K61" i="16"/>
  <c r="L61" i="16" s="1"/>
  <c r="H62" i="16"/>
  <c r="J58" i="16"/>
  <c r="I58" i="16"/>
  <c r="F58" i="16"/>
  <c r="K57" i="16"/>
  <c r="L57" i="16" s="1"/>
  <c r="J54" i="16"/>
  <c r="I54" i="16"/>
  <c r="F54" i="16"/>
  <c r="H54" i="16"/>
  <c r="K53" i="16"/>
  <c r="L53" i="16" s="1"/>
  <c r="J49" i="16"/>
  <c r="I49" i="16"/>
  <c r="H49" i="16"/>
  <c r="G49" i="16"/>
  <c r="F49" i="16"/>
  <c r="K48" i="16"/>
  <c r="K49" i="16" s="1"/>
  <c r="J45" i="16"/>
  <c r="I45" i="16"/>
  <c r="F45" i="16"/>
  <c r="K44" i="16"/>
  <c r="L44" i="16" s="1"/>
  <c r="J41" i="16"/>
  <c r="I41" i="16"/>
  <c r="F41" i="16"/>
  <c r="K40" i="16"/>
  <c r="L40" i="16" s="1"/>
  <c r="J37" i="16"/>
  <c r="I37" i="16"/>
  <c r="F37" i="16"/>
  <c r="H37" i="16"/>
  <c r="G37" i="16"/>
  <c r="K36" i="16"/>
  <c r="L36" i="16" s="1"/>
  <c r="J33" i="16"/>
  <c r="I33" i="16"/>
  <c r="F33" i="16"/>
  <c r="K32" i="16"/>
  <c r="L32" i="16" s="1"/>
  <c r="J29" i="16"/>
  <c r="I29" i="16"/>
  <c r="F29" i="16"/>
  <c r="K28" i="16"/>
  <c r="J25" i="16"/>
  <c r="I25" i="16"/>
  <c r="F25" i="16"/>
  <c r="H25" i="16"/>
  <c r="K24" i="16"/>
  <c r="J21" i="16"/>
  <c r="I21" i="16"/>
  <c r="F21" i="16"/>
  <c r="K20" i="16"/>
  <c r="L20" i="16" s="1"/>
  <c r="J17" i="16"/>
  <c r="I17" i="16"/>
  <c r="F17" i="16"/>
  <c r="H17" i="16"/>
  <c r="G17" i="16"/>
  <c r="K16" i="16"/>
  <c r="L16" i="16" s="1"/>
  <c r="J13" i="16"/>
  <c r="I13" i="16"/>
  <c r="F13" i="16"/>
  <c r="K12" i="16"/>
  <c r="J9" i="16"/>
  <c r="I9" i="16"/>
  <c r="F9" i="16"/>
  <c r="F77" i="16" s="1"/>
  <c r="H9" i="16"/>
  <c r="K332" i="4" l="1"/>
  <c r="L332" i="4" s="1"/>
  <c r="K331" i="4"/>
  <c r="L331" i="4" s="1"/>
  <c r="J77" i="16"/>
  <c r="I138" i="13"/>
  <c r="M137" i="13"/>
  <c r="N137" i="13" s="1"/>
  <c r="J138" i="13"/>
  <c r="M122" i="13"/>
  <c r="N122" i="13" s="1"/>
  <c r="M46" i="13"/>
  <c r="N46" i="13" s="1"/>
  <c r="M32" i="13"/>
  <c r="N32" i="13" s="1"/>
  <c r="M37" i="13"/>
  <c r="N37" i="13" s="1"/>
  <c r="M28" i="13"/>
  <c r="N28" i="13" s="1"/>
  <c r="N29" i="13" s="1"/>
  <c r="I29" i="13"/>
  <c r="I77" i="16"/>
  <c r="K355" i="4"/>
  <c r="L355" i="4" s="1"/>
  <c r="K351" i="4"/>
  <c r="L351" i="4" s="1"/>
  <c r="K339" i="4"/>
  <c r="L339" i="4" s="1"/>
  <c r="K350" i="4"/>
  <c r="L350" i="4" s="1"/>
  <c r="G357" i="4"/>
  <c r="L66" i="16"/>
  <c r="G74" i="16"/>
  <c r="H33" i="16"/>
  <c r="H70" i="16"/>
  <c r="L48" i="16"/>
  <c r="L49" i="16" s="1"/>
  <c r="H29" i="16"/>
  <c r="G66" i="16"/>
  <c r="H13" i="16"/>
  <c r="G33" i="16"/>
  <c r="G54" i="16"/>
  <c r="H41" i="16"/>
  <c r="K9" i="16"/>
  <c r="G29" i="16"/>
  <c r="H21" i="16"/>
  <c r="G25" i="16"/>
  <c r="G13" i="16"/>
  <c r="L28" i="16"/>
  <c r="H58" i="16"/>
  <c r="G9" i="16"/>
  <c r="L12" i="16"/>
  <c r="G41" i="16"/>
  <c r="H45" i="16"/>
  <c r="G62" i="16"/>
  <c r="L24" i="16"/>
  <c r="G21" i="16"/>
  <c r="G45" i="16"/>
  <c r="G58" i="16"/>
  <c r="G70" i="16"/>
  <c r="H74" i="16"/>
  <c r="K73" i="16"/>
  <c r="L73" i="16" s="1"/>
  <c r="L69" i="16"/>
  <c r="M29" i="13" l="1"/>
  <c r="H77" i="16"/>
  <c r="G77" i="16"/>
  <c r="L25" i="16"/>
  <c r="K54" i="16"/>
  <c r="K66" i="16"/>
  <c r="K62" i="16"/>
  <c r="L54" i="16"/>
  <c r="L45" i="16"/>
  <c r="K37" i="16"/>
  <c r="K17" i="16"/>
  <c r="K25" i="16"/>
  <c r="L62" i="16"/>
  <c r="K45" i="16"/>
  <c r="L17" i="16"/>
  <c r="K33" i="16"/>
  <c r="K58" i="16"/>
  <c r="L33" i="16"/>
  <c r="L70" i="16"/>
  <c r="K13" i="16"/>
  <c r="L37" i="16"/>
  <c r="K70" i="16"/>
  <c r="L9" i="16"/>
  <c r="K41" i="16"/>
  <c r="L29" i="16"/>
  <c r="L74" i="16"/>
  <c r="K74" i="16"/>
  <c r="L21" i="16"/>
  <c r="K21" i="16"/>
  <c r="L13" i="16"/>
  <c r="L41" i="16"/>
  <c r="K29" i="16"/>
  <c r="K77" i="16" l="1"/>
  <c r="L58" i="16"/>
  <c r="L77" i="16" s="1"/>
  <c r="K62" i="4" l="1"/>
  <c r="K12" i="4"/>
  <c r="L12" i="4" s="1"/>
  <c r="F16" i="4"/>
  <c r="F241" i="4"/>
  <c r="I85" i="4"/>
  <c r="J85" i="4"/>
  <c r="F85" i="4"/>
  <c r="G83" i="4"/>
  <c r="H83" i="4"/>
  <c r="I378" i="4"/>
  <c r="J378" i="4"/>
  <c r="F378" i="4"/>
  <c r="G374" i="4"/>
  <c r="H374" i="4"/>
  <c r="H375" i="4"/>
  <c r="F263" i="4"/>
  <c r="F334" i="4"/>
  <c r="G271" i="4"/>
  <c r="H271" i="4"/>
  <c r="K164" i="13"/>
  <c r="L164" i="13"/>
  <c r="H164" i="13"/>
  <c r="M141" i="13"/>
  <c r="M142" i="13" s="1"/>
  <c r="J82" i="13"/>
  <c r="I82" i="13"/>
  <c r="I72" i="13"/>
  <c r="J72" i="13"/>
  <c r="I287" i="4"/>
  <c r="J287" i="4"/>
  <c r="F287" i="4"/>
  <c r="I263" i="4"/>
  <c r="J263" i="4"/>
  <c r="K128" i="4"/>
  <c r="M82" i="13" l="1"/>
  <c r="K83" i="4"/>
  <c r="L83" i="4" s="1"/>
  <c r="H378" i="4"/>
  <c r="K374" i="4"/>
  <c r="K271" i="4"/>
  <c r="L271" i="4" s="1"/>
  <c r="M72" i="13"/>
  <c r="H200" i="13"/>
  <c r="H196" i="13"/>
  <c r="H192" i="13"/>
  <c r="H187" i="13"/>
  <c r="H182" i="13"/>
  <c r="H178" i="13"/>
  <c r="H174" i="13"/>
  <c r="H159" i="13"/>
  <c r="H155" i="13"/>
  <c r="H151" i="13"/>
  <c r="H142" i="13"/>
  <c r="H132" i="13"/>
  <c r="H128" i="13"/>
  <c r="H119" i="13"/>
  <c r="H114" i="13"/>
  <c r="H101" i="13"/>
  <c r="H106" i="13"/>
  <c r="H97" i="13"/>
  <c r="H93" i="13"/>
  <c r="H83" i="13"/>
  <c r="H89" i="13"/>
  <c r="K83" i="13"/>
  <c r="L83" i="13"/>
  <c r="H78" i="13"/>
  <c r="H74" i="13"/>
  <c r="H69" i="13"/>
  <c r="H65" i="13"/>
  <c r="H61" i="13"/>
  <c r="H57" i="13"/>
  <c r="H51" i="13"/>
  <c r="H41" i="13"/>
  <c r="H33" i="13"/>
  <c r="K12" i="13"/>
  <c r="L12" i="13"/>
  <c r="I11" i="13"/>
  <c r="J11" i="13"/>
  <c r="K57" i="13"/>
  <c r="L57" i="13"/>
  <c r="J56" i="13"/>
  <c r="I56" i="13"/>
  <c r="J181" i="13"/>
  <c r="J182" i="13" s="1"/>
  <c r="I181" i="13"/>
  <c r="L182" i="13"/>
  <c r="K182" i="13"/>
  <c r="L178" i="13"/>
  <c r="K178" i="13"/>
  <c r="J178" i="13"/>
  <c r="I178" i="13"/>
  <c r="I142" i="13"/>
  <c r="J142" i="13"/>
  <c r="K142" i="13"/>
  <c r="L142" i="13"/>
  <c r="K119" i="13"/>
  <c r="L119" i="13"/>
  <c r="I118" i="13"/>
  <c r="J118" i="13"/>
  <c r="I71" i="13"/>
  <c r="J71" i="13"/>
  <c r="K74" i="13"/>
  <c r="L74" i="13"/>
  <c r="H11" i="14"/>
  <c r="F31" i="14"/>
  <c r="F299" i="4"/>
  <c r="F295" i="4"/>
  <c r="F280" i="4"/>
  <c r="F268" i="4"/>
  <c r="F255" i="4"/>
  <c r="F251" i="4"/>
  <c r="F245" i="4"/>
  <c r="F236" i="4"/>
  <c r="F231" i="4"/>
  <c r="F227" i="4"/>
  <c r="I224" i="4"/>
  <c r="J224" i="4"/>
  <c r="F224" i="4"/>
  <c r="F218" i="4"/>
  <c r="F214" i="4"/>
  <c r="F210" i="4"/>
  <c r="F206" i="4"/>
  <c r="F196" i="4"/>
  <c r="F188" i="4"/>
  <c r="F183" i="4"/>
  <c r="F178" i="4"/>
  <c r="F172" i="4"/>
  <c r="F165" i="4"/>
  <c r="F160" i="4"/>
  <c r="F156" i="4"/>
  <c r="F147" i="4"/>
  <c r="F141" i="4"/>
  <c r="F126" i="4"/>
  <c r="F118" i="4"/>
  <c r="F114" i="4"/>
  <c r="F106" i="4"/>
  <c r="F101" i="4"/>
  <c r="F97" i="4"/>
  <c r="F92" i="4"/>
  <c r="F78" i="4"/>
  <c r="F72" i="4"/>
  <c r="F68" i="4"/>
  <c r="F59" i="4"/>
  <c r="F54" i="4"/>
  <c r="F42" i="4"/>
  <c r="F47" i="4"/>
  <c r="F36" i="4"/>
  <c r="F30" i="4"/>
  <c r="F24" i="4"/>
  <c r="F20" i="4"/>
  <c r="G11" i="14"/>
  <c r="I188" i="4"/>
  <c r="J188" i="4"/>
  <c r="H187" i="4"/>
  <c r="G187" i="4"/>
  <c r="I326" i="4"/>
  <c r="J326" i="4"/>
  <c r="H322" i="4"/>
  <c r="G322" i="4"/>
  <c r="H298" i="4"/>
  <c r="G298" i="4"/>
  <c r="G299" i="4" s="1"/>
  <c r="J299" i="4"/>
  <c r="I299" i="4"/>
  <c r="J295" i="4"/>
  <c r="I295" i="4"/>
  <c r="H294" i="4"/>
  <c r="G294" i="4"/>
  <c r="H292" i="4"/>
  <c r="G292" i="4"/>
  <c r="H293" i="4"/>
  <c r="G293" i="4"/>
  <c r="H291" i="4"/>
  <c r="G291" i="4"/>
  <c r="H290" i="4"/>
  <c r="G290" i="4"/>
  <c r="G258" i="4"/>
  <c r="H258" i="4"/>
  <c r="K200" i="13"/>
  <c r="L200" i="13"/>
  <c r="K196" i="13"/>
  <c r="L196" i="13"/>
  <c r="K192" i="13"/>
  <c r="L192" i="13"/>
  <c r="I187" i="13"/>
  <c r="J187" i="13"/>
  <c r="K187" i="13"/>
  <c r="L187" i="13"/>
  <c r="K174" i="13"/>
  <c r="L174" i="13"/>
  <c r="K159" i="13"/>
  <c r="L159" i="13"/>
  <c r="K151" i="13"/>
  <c r="L151" i="13"/>
  <c r="I132" i="13"/>
  <c r="J132" i="13"/>
  <c r="L132" i="13"/>
  <c r="K128" i="13"/>
  <c r="L128" i="13"/>
  <c r="K114" i="13"/>
  <c r="L114" i="13"/>
  <c r="K106" i="13"/>
  <c r="L106" i="13"/>
  <c r="K101" i="13"/>
  <c r="L101" i="13"/>
  <c r="K97" i="13"/>
  <c r="L97" i="13"/>
  <c r="K93" i="13"/>
  <c r="L93" i="13"/>
  <c r="K89" i="13"/>
  <c r="L89" i="13"/>
  <c r="K78" i="13"/>
  <c r="L78" i="13"/>
  <c r="K69" i="13"/>
  <c r="L69" i="13"/>
  <c r="K65" i="13"/>
  <c r="L65" i="13"/>
  <c r="K61" i="13"/>
  <c r="L61" i="13"/>
  <c r="K51" i="13"/>
  <c r="L51" i="13"/>
  <c r="K41" i="13"/>
  <c r="L41" i="13"/>
  <c r="K33" i="13"/>
  <c r="L33" i="13"/>
  <c r="K25" i="13"/>
  <c r="L25" i="13"/>
  <c r="L19" i="13"/>
  <c r="J190" i="13"/>
  <c r="I190" i="13"/>
  <c r="J162" i="13"/>
  <c r="J128" i="13"/>
  <c r="J117" i="13"/>
  <c r="J104" i="13"/>
  <c r="I104" i="13"/>
  <c r="J92" i="13"/>
  <c r="J93" i="13" s="1"/>
  <c r="K11" i="14" l="1"/>
  <c r="L11" i="14" s="1"/>
  <c r="H203" i="13"/>
  <c r="L374" i="4"/>
  <c r="M56" i="13"/>
  <c r="N56" i="13" s="1"/>
  <c r="M11" i="13"/>
  <c r="N11" i="13" s="1"/>
  <c r="M181" i="13"/>
  <c r="N181" i="13" s="1"/>
  <c r="N182" i="13" s="1"/>
  <c r="I182" i="13"/>
  <c r="M118" i="13"/>
  <c r="N118" i="13" s="1"/>
  <c r="J119" i="13"/>
  <c r="M71" i="13"/>
  <c r="N82" i="13"/>
  <c r="K298" i="4"/>
  <c r="L298" i="4" s="1"/>
  <c r="K187" i="4"/>
  <c r="L187" i="4" s="1"/>
  <c r="K322" i="4"/>
  <c r="L322" i="4" s="1"/>
  <c r="H299" i="4"/>
  <c r="H295" i="4"/>
  <c r="K291" i="4"/>
  <c r="L291" i="4" s="1"/>
  <c r="K294" i="4"/>
  <c r="L294" i="4" s="1"/>
  <c r="G295" i="4"/>
  <c r="K293" i="4"/>
  <c r="L293" i="4" s="1"/>
  <c r="K292" i="4"/>
  <c r="L292" i="4" s="1"/>
  <c r="K290" i="4"/>
  <c r="K258" i="4"/>
  <c r="L258" i="4" s="1"/>
  <c r="M190" i="13"/>
  <c r="N190" i="13" s="1"/>
  <c r="M186" i="13"/>
  <c r="N186" i="13" s="1"/>
  <c r="J18" i="13"/>
  <c r="I18" i="13"/>
  <c r="J10" i="13"/>
  <c r="J12" i="13" s="1"/>
  <c r="I10" i="13"/>
  <c r="A10" i="13"/>
  <c r="A11" i="13" s="1"/>
  <c r="A15" i="13" s="1"/>
  <c r="J173" i="13"/>
  <c r="I173" i="13"/>
  <c r="J172" i="13"/>
  <c r="I172" i="13"/>
  <c r="J171" i="13"/>
  <c r="I171" i="13"/>
  <c r="J199" i="13"/>
  <c r="J200" i="13" s="1"/>
  <c r="I199" i="13"/>
  <c r="I200" i="13" s="1"/>
  <c r="J163" i="13"/>
  <c r="I163" i="13"/>
  <c r="I162" i="13"/>
  <c r="M136" i="13"/>
  <c r="N136" i="13" s="1"/>
  <c r="J145" i="13"/>
  <c r="J147" i="13" s="1"/>
  <c r="I145" i="13"/>
  <c r="I147" i="13" s="1"/>
  <c r="J164" i="13" l="1"/>
  <c r="I164" i="13"/>
  <c r="N71" i="13"/>
  <c r="M182" i="13"/>
  <c r="M178" i="13"/>
  <c r="N178" i="13"/>
  <c r="I174" i="13"/>
  <c r="L299" i="4"/>
  <c r="K299" i="4"/>
  <c r="L290" i="4"/>
  <c r="L295" i="4" s="1"/>
  <c r="K295" i="4"/>
  <c r="J174" i="13"/>
  <c r="M18" i="13"/>
  <c r="N18" i="13" s="1"/>
  <c r="M10" i="13"/>
  <c r="N10" i="13" s="1"/>
  <c r="M171" i="13"/>
  <c r="M173" i="13"/>
  <c r="N173" i="13" s="1"/>
  <c r="M172" i="13"/>
  <c r="N172" i="13" s="1"/>
  <c r="M199" i="13"/>
  <c r="M200" i="13" s="1"/>
  <c r="M162" i="13"/>
  <c r="M163" i="13"/>
  <c r="M145" i="13"/>
  <c r="M147" i="13" s="1"/>
  <c r="N163" i="13" l="1"/>
  <c r="M164" i="13"/>
  <c r="M174" i="13"/>
  <c r="N145" i="13"/>
  <c r="N147" i="13" s="1"/>
  <c r="N162" i="13"/>
  <c r="N171" i="13"/>
  <c r="N174" i="13" s="1"/>
  <c r="N199" i="13"/>
  <c r="N200" i="13" s="1"/>
  <c r="N164" i="13" l="1"/>
  <c r="J123" i="13"/>
  <c r="J124" i="13" s="1"/>
  <c r="I123" i="13"/>
  <c r="I124" i="13" s="1"/>
  <c r="I117" i="13"/>
  <c r="I119" i="13" s="1"/>
  <c r="J109" i="13"/>
  <c r="I109" i="13"/>
  <c r="J77" i="13"/>
  <c r="J78" i="13" s="1"/>
  <c r="I77" i="13"/>
  <c r="I78" i="13" s="1"/>
  <c r="I68" i="13"/>
  <c r="J68" i="13"/>
  <c r="J64" i="13"/>
  <c r="J65" i="13" s="1"/>
  <c r="I64" i="13"/>
  <c r="I65" i="13" s="1"/>
  <c r="I45" i="13"/>
  <c r="J45" i="13"/>
  <c r="J44" i="13"/>
  <c r="I44" i="13"/>
  <c r="I24" i="13"/>
  <c r="J24" i="13"/>
  <c r="I22" i="13"/>
  <c r="J22" i="13"/>
  <c r="I47" i="13" l="1"/>
  <c r="J47" i="13"/>
  <c r="M117" i="13"/>
  <c r="M119" i="13" s="1"/>
  <c r="M123" i="13"/>
  <c r="M124" i="13" s="1"/>
  <c r="M109" i="13"/>
  <c r="M104" i="13"/>
  <c r="M77" i="13"/>
  <c r="M68" i="13"/>
  <c r="N68" i="13" s="1"/>
  <c r="M64" i="13"/>
  <c r="M65" i="13" s="1"/>
  <c r="M45" i="13"/>
  <c r="N45" i="13" s="1"/>
  <c r="M44" i="13"/>
  <c r="M24" i="13"/>
  <c r="N24" i="13" s="1"/>
  <c r="M22" i="13"/>
  <c r="M47" i="13" l="1"/>
  <c r="N117" i="13"/>
  <c r="N119" i="13" s="1"/>
  <c r="N123" i="13"/>
  <c r="N124" i="13" s="1"/>
  <c r="N77" i="13"/>
  <c r="N78" i="13" s="1"/>
  <c r="M78" i="13"/>
  <c r="N109" i="13"/>
  <c r="N44" i="13"/>
  <c r="N47" i="13" s="1"/>
  <c r="N22" i="13"/>
  <c r="N104" i="13"/>
  <c r="N64" i="13"/>
  <c r="N65" i="13" s="1"/>
  <c r="I31" i="14" l="1"/>
  <c r="H12" i="14"/>
  <c r="H13" i="14"/>
  <c r="H14" i="14"/>
  <c r="H24" i="14"/>
  <c r="H23" i="14"/>
  <c r="H22" i="14"/>
  <c r="H21" i="14"/>
  <c r="H20" i="14"/>
  <c r="H19" i="14"/>
  <c r="H18" i="14"/>
  <c r="H17" i="14"/>
  <c r="H16" i="14"/>
  <c r="H15" i="14"/>
  <c r="I101" i="4"/>
  <c r="J101" i="4"/>
  <c r="I133" i="4"/>
  <c r="J133" i="4"/>
  <c r="I408" i="4"/>
  <c r="J408" i="4"/>
  <c r="F408" i="4"/>
  <c r="G407" i="4"/>
  <c r="G406" i="4"/>
  <c r="G405" i="4"/>
  <c r="G404" i="4"/>
  <c r="G403" i="4"/>
  <c r="G402" i="4"/>
  <c r="G401" i="4"/>
  <c r="G400" i="4"/>
  <c r="G399" i="4"/>
  <c r="G398" i="4"/>
  <c r="G397" i="4"/>
  <c r="G392" i="4"/>
  <c r="G396" i="4"/>
  <c r="G395" i="4"/>
  <c r="G394" i="4"/>
  <c r="G393" i="4"/>
  <c r="G391" i="4"/>
  <c r="G390" i="4"/>
  <c r="G389" i="4"/>
  <c r="G388" i="4"/>
  <c r="G387" i="4"/>
  <c r="G386" i="4"/>
  <c r="G385" i="4"/>
  <c r="I357" i="4"/>
  <c r="J357" i="4"/>
  <c r="K306" i="4"/>
  <c r="I268" i="4"/>
  <c r="J268" i="4"/>
  <c r="G323" i="4"/>
  <c r="H323" i="4"/>
  <c r="G324" i="4"/>
  <c r="H324" i="4"/>
  <c r="G325" i="4"/>
  <c r="H325" i="4"/>
  <c r="G321" i="4"/>
  <c r="H321" i="4"/>
  <c r="L306" i="4" l="1"/>
  <c r="K323" i="4"/>
  <c r="L323" i="4" s="1"/>
  <c r="G408" i="4"/>
  <c r="K325" i="4"/>
  <c r="L325" i="4" s="1"/>
  <c r="K321" i="4"/>
  <c r="L321" i="4" s="1"/>
  <c r="K324" i="4"/>
  <c r="L324" i="4" s="1"/>
  <c r="I251" i="4"/>
  <c r="J251" i="4"/>
  <c r="I241" i="4"/>
  <c r="J241" i="4"/>
  <c r="G239" i="4" l="1"/>
  <c r="H117" i="4"/>
  <c r="K99" i="4"/>
  <c r="K15" i="4"/>
  <c r="L15" i="4" s="1"/>
  <c r="K14" i="4"/>
  <c r="L14" i="4" s="1"/>
  <c r="J31" i="14"/>
  <c r="I334" i="4"/>
  <c r="J334" i="4"/>
  <c r="J382" i="4"/>
  <c r="I382" i="4"/>
  <c r="F382" i="4"/>
  <c r="H381" i="4"/>
  <c r="H382" i="4" s="1"/>
  <c r="G381" i="4"/>
  <c r="G382" i="4" s="1"/>
  <c r="H369" i="4"/>
  <c r="G369" i="4"/>
  <c r="J366" i="4"/>
  <c r="I366" i="4"/>
  <c r="F366" i="4"/>
  <c r="H365" i="4"/>
  <c r="H366" i="4" s="1"/>
  <c r="G365" i="4"/>
  <c r="G366" i="4" s="1"/>
  <c r="H330" i="4"/>
  <c r="G330" i="4"/>
  <c r="H329" i="4"/>
  <c r="G329" i="4"/>
  <c r="H249" i="4"/>
  <c r="G249" i="4"/>
  <c r="J245" i="4"/>
  <c r="I245" i="4"/>
  <c r="H244" i="4"/>
  <c r="H245" i="4" s="1"/>
  <c r="G244" i="4"/>
  <c r="I227" i="4"/>
  <c r="J227" i="4"/>
  <c r="G245" i="4" l="1"/>
  <c r="K244" i="4"/>
  <c r="L244" i="4" s="1"/>
  <c r="K249" i="4"/>
  <c r="G241" i="4"/>
  <c r="L240" i="4"/>
  <c r="H334" i="4"/>
  <c r="G334" i="4"/>
  <c r="K333" i="4"/>
  <c r="L333" i="4" s="1"/>
  <c r="K381" i="4"/>
  <c r="K369" i="4"/>
  <c r="K365" i="4"/>
  <c r="L365" i="4" s="1"/>
  <c r="L366" i="4" s="1"/>
  <c r="K329" i="4"/>
  <c r="K330" i="4"/>
  <c r="L330" i="4" s="1"/>
  <c r="L369" i="4" l="1"/>
  <c r="L249" i="4"/>
  <c r="L329" i="4"/>
  <c r="L334" i="4" s="1"/>
  <c r="K334" i="4"/>
  <c r="L381" i="4"/>
  <c r="L382" i="4" s="1"/>
  <c r="K382" i="4"/>
  <c r="K366" i="4"/>
  <c r="K245" i="4"/>
  <c r="L245" i="4"/>
  <c r="H33" i="4" l="1"/>
  <c r="H23" i="4"/>
  <c r="H19" i="4"/>
  <c r="A11" i="4"/>
  <c r="A10" i="4" s="1"/>
  <c r="A12" i="4" s="1"/>
  <c r="A13" i="4" s="1"/>
  <c r="A14" i="4" s="1"/>
  <c r="A15" i="4" s="1"/>
  <c r="H100" i="4"/>
  <c r="H101" i="4" s="1"/>
  <c r="G100" i="4"/>
  <c r="H137" i="4"/>
  <c r="G137" i="4"/>
  <c r="I210" i="4"/>
  <c r="J210" i="4"/>
  <c r="K100" i="4" l="1"/>
  <c r="K101" i="4" s="1"/>
  <c r="G101" i="4"/>
  <c r="K137" i="4"/>
  <c r="L137" i="4" s="1"/>
  <c r="L100" i="4" l="1"/>
  <c r="K155" i="13"/>
  <c r="K203" i="13" s="1"/>
  <c r="L155" i="13"/>
  <c r="L203" i="13" s="1"/>
  <c r="J67" i="13"/>
  <c r="J69" i="13" s="1"/>
  <c r="I67" i="13"/>
  <c r="I69" i="13" s="1"/>
  <c r="I55" i="13"/>
  <c r="J55" i="13"/>
  <c r="L45" i="4"/>
  <c r="M67" i="13" l="1"/>
  <c r="M69" i="13" s="1"/>
  <c r="M55" i="13"/>
  <c r="N55" i="13" s="1"/>
  <c r="N72" i="13" l="1"/>
  <c r="N67" i="13"/>
  <c r="N69" i="13" s="1"/>
  <c r="I54" i="4" l="1"/>
  <c r="J54" i="4"/>
  <c r="F362" i="4"/>
  <c r="F304" i="4"/>
  <c r="F410" i="4" s="1"/>
  <c r="H407" i="4"/>
  <c r="K407" i="4" l="1"/>
  <c r="L407" i="4" s="1"/>
  <c r="G262" i="4"/>
  <c r="H262" i="4"/>
  <c r="G230" i="4"/>
  <c r="H230" i="4"/>
  <c r="I231" i="4"/>
  <c r="J231" i="4"/>
  <c r="J160" i="4"/>
  <c r="I160" i="4"/>
  <c r="G14" i="14"/>
  <c r="K14" i="14" s="1"/>
  <c r="L14" i="14" s="1"/>
  <c r="J16" i="4"/>
  <c r="K262" i="4" l="1"/>
  <c r="L262" i="4" s="1"/>
  <c r="K230" i="4"/>
  <c r="L230" i="4" s="1"/>
  <c r="L128" i="4"/>
  <c r="I73" i="13" l="1"/>
  <c r="I74" i="13" s="1"/>
  <c r="J73" i="13"/>
  <c r="J74" i="13" s="1"/>
  <c r="G317" i="4"/>
  <c r="H317" i="4"/>
  <c r="G154" i="4"/>
  <c r="H154" i="4"/>
  <c r="G194" i="4"/>
  <c r="H194" i="4"/>
  <c r="G195" i="4"/>
  <c r="H195" i="4"/>
  <c r="I196" i="4"/>
  <c r="J196" i="4"/>
  <c r="K317" i="4" l="1"/>
  <c r="L317" i="4" s="1"/>
  <c r="M73" i="13"/>
  <c r="M74" i="13" s="1"/>
  <c r="K195" i="4"/>
  <c r="L195" i="4" s="1"/>
  <c r="K194" i="4"/>
  <c r="L194" i="4" s="1"/>
  <c r="K154" i="4"/>
  <c r="L154" i="4" s="1"/>
  <c r="G145" i="4"/>
  <c r="H145" i="4"/>
  <c r="G146" i="4"/>
  <c r="H146" i="4"/>
  <c r="I141" i="4"/>
  <c r="N73" i="13" l="1"/>
  <c r="N74" i="13" s="1"/>
  <c r="K146" i="4"/>
  <c r="L146" i="4" s="1"/>
  <c r="K145" i="4"/>
  <c r="L145" i="4" s="1"/>
  <c r="G129" i="4"/>
  <c r="G46" i="4"/>
  <c r="I150" i="13" l="1"/>
  <c r="I128" i="13"/>
  <c r="I110" i="13"/>
  <c r="J110" i="13"/>
  <c r="J23" i="13"/>
  <c r="J25" i="13" s="1"/>
  <c r="I23" i="13"/>
  <c r="I25" i="13" s="1"/>
  <c r="M130" i="13"/>
  <c r="M150" i="13" l="1"/>
  <c r="M127" i="13"/>
  <c r="I362" i="4"/>
  <c r="J362" i="4"/>
  <c r="I304" i="4"/>
  <c r="J304" i="4"/>
  <c r="I280" i="4"/>
  <c r="J280" i="4"/>
  <c r="I255" i="4"/>
  <c r="J255" i="4"/>
  <c r="I236" i="4"/>
  <c r="J236" i="4"/>
  <c r="I218" i="4"/>
  <c r="J218" i="4"/>
  <c r="I214" i="4"/>
  <c r="J214" i="4"/>
  <c r="I206" i="4"/>
  <c r="J206" i="4"/>
  <c r="I183" i="4"/>
  <c r="J183" i="4"/>
  <c r="I178" i="4"/>
  <c r="J178" i="4"/>
  <c r="I172" i="4"/>
  <c r="J172" i="4"/>
  <c r="I165" i="4"/>
  <c r="J165" i="4"/>
  <c r="I156" i="4"/>
  <c r="J156" i="4"/>
  <c r="I147" i="4"/>
  <c r="J147" i="4"/>
  <c r="J141" i="4"/>
  <c r="I126" i="4"/>
  <c r="J126" i="4"/>
  <c r="I118" i="4"/>
  <c r="J118" i="4"/>
  <c r="I114" i="4"/>
  <c r="J114" i="4"/>
  <c r="I106" i="4"/>
  <c r="J106" i="4"/>
  <c r="I97" i="4"/>
  <c r="J97" i="4"/>
  <c r="I92" i="4"/>
  <c r="J92" i="4"/>
  <c r="I78" i="4"/>
  <c r="J78" i="4"/>
  <c r="I72" i="4"/>
  <c r="J72" i="4"/>
  <c r="I68" i="4"/>
  <c r="J68" i="4"/>
  <c r="I59" i="4"/>
  <c r="J59" i="4"/>
  <c r="I47" i="4"/>
  <c r="J47" i="4"/>
  <c r="I42" i="4"/>
  <c r="J42" i="4"/>
  <c r="I36" i="4"/>
  <c r="J36" i="4"/>
  <c r="I30" i="4"/>
  <c r="J30" i="4"/>
  <c r="I24" i="4"/>
  <c r="J24" i="4"/>
  <c r="I20" i="4"/>
  <c r="J20" i="4"/>
  <c r="J410" i="4" l="1"/>
  <c r="I410" i="4"/>
  <c r="N127" i="13"/>
  <c r="N128" i="13" s="1"/>
  <c r="M128" i="13"/>
  <c r="N150" i="13"/>
  <c r="K181" i="4"/>
  <c r="L181" i="4" s="1"/>
  <c r="H169" i="4"/>
  <c r="H170" i="4" l="1"/>
  <c r="G132" i="4" l="1"/>
  <c r="H132" i="4"/>
  <c r="G124" i="4"/>
  <c r="H124" i="4"/>
  <c r="K124" i="4" l="1"/>
  <c r="L124" i="4" s="1"/>
  <c r="K132" i="4"/>
  <c r="L132" i="4" s="1"/>
  <c r="M185" i="13" l="1"/>
  <c r="M187" i="13" s="1"/>
  <c r="J158" i="13"/>
  <c r="J159" i="13" s="1"/>
  <c r="I158" i="13"/>
  <c r="I159" i="13" s="1"/>
  <c r="J151" i="13"/>
  <c r="I151" i="13"/>
  <c r="I191" i="13"/>
  <c r="I192" i="13" s="1"/>
  <c r="N141" i="13"/>
  <c r="N142" i="13" s="1"/>
  <c r="J112" i="13"/>
  <c r="I112" i="13"/>
  <c r="J113" i="13"/>
  <c r="I113" i="13"/>
  <c r="J60" i="13"/>
  <c r="J61" i="13" s="1"/>
  <c r="I60" i="13"/>
  <c r="I61" i="13" s="1"/>
  <c r="G111" i="4"/>
  <c r="H111" i="4"/>
  <c r="G104" i="4"/>
  <c r="H104" i="4"/>
  <c r="H109" i="4"/>
  <c r="G109" i="4"/>
  <c r="G112" i="4"/>
  <c r="H136" i="4"/>
  <c r="G170" i="4"/>
  <c r="K170" i="4" s="1"/>
  <c r="G136" i="4"/>
  <c r="G64" i="4"/>
  <c r="H64" i="4"/>
  <c r="G65" i="4"/>
  <c r="H65" i="4"/>
  <c r="G171" i="4"/>
  <c r="G8" i="4"/>
  <c r="K8" i="4" s="1"/>
  <c r="L8" i="4" s="1"/>
  <c r="G163" i="4"/>
  <c r="G34" i="4"/>
  <c r="H34" i="4"/>
  <c r="G33" i="4"/>
  <c r="H57" i="4"/>
  <c r="G57" i="4"/>
  <c r="H52" i="4"/>
  <c r="G52" i="4"/>
  <c r="G9" i="4"/>
  <c r="H9" i="4"/>
  <c r="G11" i="4"/>
  <c r="H11" i="4"/>
  <c r="G10" i="4"/>
  <c r="H10" i="4"/>
  <c r="G209" i="4"/>
  <c r="G210" i="4" s="1"/>
  <c r="H209" i="4"/>
  <c r="H210" i="4" s="1"/>
  <c r="H46" i="4"/>
  <c r="H171" i="4"/>
  <c r="G28" i="4"/>
  <c r="H28" i="4"/>
  <c r="G38" i="4"/>
  <c r="H38" i="4"/>
  <c r="G41" i="4"/>
  <c r="H41" i="4"/>
  <c r="G91" i="4"/>
  <c r="H91" i="4"/>
  <c r="K38" i="4" l="1"/>
  <c r="K41" i="4"/>
  <c r="N185" i="13"/>
  <c r="N187" i="13" s="1"/>
  <c r="K10" i="4"/>
  <c r="L10" i="4" s="1"/>
  <c r="K9" i="4"/>
  <c r="L9" i="4" s="1"/>
  <c r="K11" i="4"/>
  <c r="L11" i="4" s="1"/>
  <c r="K91" i="4"/>
  <c r="K171" i="4"/>
  <c r="M158" i="13"/>
  <c r="M135" i="13"/>
  <c r="M138" i="13" s="1"/>
  <c r="M113" i="13"/>
  <c r="N113" i="13" s="1"/>
  <c r="M112" i="13"/>
  <c r="N112" i="13" s="1"/>
  <c r="M60" i="13"/>
  <c r="M61" i="13" s="1"/>
  <c r="K111" i="4"/>
  <c r="L111" i="4" s="1"/>
  <c r="K109" i="4"/>
  <c r="N151" i="13" l="1"/>
  <c r="M151" i="13"/>
  <c r="N158" i="13"/>
  <c r="N159" i="13" s="1"/>
  <c r="M159" i="13"/>
  <c r="N135" i="13"/>
  <c r="N138" i="13" s="1"/>
  <c r="L109" i="4"/>
  <c r="N60" i="13"/>
  <c r="N61" i="13" s="1"/>
  <c r="K209" i="4" l="1"/>
  <c r="H105" i="4"/>
  <c r="H106" i="4" s="1"/>
  <c r="G105" i="4"/>
  <c r="G106" i="4" s="1"/>
  <c r="J54" i="13"/>
  <c r="J57" i="13" s="1"/>
  <c r="I54" i="13"/>
  <c r="I57" i="13" s="1"/>
  <c r="I50" i="13"/>
  <c r="I51" i="13" s="1"/>
  <c r="I33" i="13"/>
  <c r="J33" i="13"/>
  <c r="G13" i="14"/>
  <c r="K13" i="14" s="1"/>
  <c r="L13" i="14" s="1"/>
  <c r="G24" i="14"/>
  <c r="K24" i="14" l="1"/>
  <c r="L24" i="14" s="1"/>
  <c r="L209" i="4"/>
  <c r="L210" i="4" s="1"/>
  <c r="K210" i="4"/>
  <c r="K185" i="4"/>
  <c r="M54" i="13"/>
  <c r="M57" i="13" s="1"/>
  <c r="M33" i="13"/>
  <c r="L185" i="4" l="1"/>
  <c r="N33" i="13"/>
  <c r="N54" i="13"/>
  <c r="N57" i="13" s="1"/>
  <c r="M131" i="13" l="1"/>
  <c r="M23" i="13"/>
  <c r="M25" i="13" s="1"/>
  <c r="N131" i="13" l="1"/>
  <c r="M132" i="13"/>
  <c r="N23" i="13"/>
  <c r="N25" i="13" s="1"/>
  <c r="N130" i="13"/>
  <c r="N132" i="13" l="1"/>
  <c r="K104" i="4"/>
  <c r="L104" i="4" l="1"/>
  <c r="K64" i="4"/>
  <c r="L64" i="4" s="1"/>
  <c r="K65" i="4"/>
  <c r="L65" i="4" s="1"/>
  <c r="K34" i="4"/>
  <c r="L34" i="4" s="1"/>
  <c r="K163" i="4"/>
  <c r="K33" i="4"/>
  <c r="L163" i="4" l="1"/>
  <c r="L33" i="4"/>
  <c r="A16" i="13"/>
  <c r="I111" i="13"/>
  <c r="I114" i="13" s="1"/>
  <c r="J111" i="13"/>
  <c r="J114" i="13" s="1"/>
  <c r="I105" i="13"/>
  <c r="I106" i="13" s="1"/>
  <c r="J105" i="13"/>
  <c r="J106" i="13" s="1"/>
  <c r="M105" i="13" l="1"/>
  <c r="M106" i="13" s="1"/>
  <c r="M111" i="13"/>
  <c r="N111" i="13" s="1"/>
  <c r="G16" i="14"/>
  <c r="K16" i="14" s="1"/>
  <c r="L16" i="14" s="1"/>
  <c r="H160" i="4"/>
  <c r="N105" i="13" l="1"/>
  <c r="N106" i="13" s="1"/>
  <c r="J50" i="13"/>
  <c r="J51" i="13" s="1"/>
  <c r="I15" i="13"/>
  <c r="J15" i="13"/>
  <c r="J17" i="13"/>
  <c r="I17" i="13"/>
  <c r="J16" i="13"/>
  <c r="I16" i="13"/>
  <c r="J195" i="13"/>
  <c r="J196" i="13" s="1"/>
  <c r="I195" i="13"/>
  <c r="I196" i="13" s="1"/>
  <c r="I19" i="13" l="1"/>
  <c r="J19" i="13"/>
  <c r="M16" i="13"/>
  <c r="N16" i="13" s="1"/>
  <c r="M17" i="13"/>
  <c r="N17" i="13" s="1"/>
  <c r="M195" i="13"/>
  <c r="M196" i="13" s="1"/>
  <c r="M50" i="13"/>
  <c r="M51" i="13" s="1"/>
  <c r="M15" i="13"/>
  <c r="M19" i="13" l="1"/>
  <c r="N195" i="13"/>
  <c r="N196" i="13" s="1"/>
  <c r="N50" i="13"/>
  <c r="N51" i="13" s="1"/>
  <c r="N15" i="13"/>
  <c r="N19" i="13" s="1"/>
  <c r="H202" i="4"/>
  <c r="H201" i="4"/>
  <c r="H203" i="4"/>
  <c r="H204" i="4"/>
  <c r="H205" i="4"/>
  <c r="H122" i="4"/>
  <c r="H200" i="4"/>
  <c r="H199" i="4"/>
  <c r="G122" i="4"/>
  <c r="G200" i="4"/>
  <c r="G202" i="4"/>
  <c r="G201" i="4"/>
  <c r="G203" i="4"/>
  <c r="G204" i="4"/>
  <c r="G205" i="4"/>
  <c r="G199" i="4"/>
  <c r="G206" i="4" l="1"/>
  <c r="H206" i="4"/>
  <c r="K200" i="4"/>
  <c r="L200" i="4" s="1"/>
  <c r="K122" i="4"/>
  <c r="K202" i="4"/>
  <c r="L202" i="4" s="1"/>
  <c r="K205" i="4"/>
  <c r="L205" i="4" s="1"/>
  <c r="K204" i="4"/>
  <c r="L204" i="4" s="1"/>
  <c r="K203" i="4"/>
  <c r="L203" i="4" s="1"/>
  <c r="K199" i="4"/>
  <c r="K201" i="4"/>
  <c r="L201" i="4" s="1"/>
  <c r="H182" i="4"/>
  <c r="H183" i="4" s="1"/>
  <c r="G182" i="4"/>
  <c r="G183" i="4" s="1"/>
  <c r="K206" i="4" l="1"/>
  <c r="L122" i="4"/>
  <c r="L199" i="4"/>
  <c r="L206" i="4" s="1"/>
  <c r="L91" i="4"/>
  <c r="K182" i="4"/>
  <c r="L182" i="4" l="1"/>
  <c r="K183" i="4"/>
  <c r="J154" i="13" l="1"/>
  <c r="I154" i="13"/>
  <c r="J100" i="13"/>
  <c r="J101" i="13" s="1"/>
  <c r="I100" i="13"/>
  <c r="I101" i="13" s="1"/>
  <c r="I92" i="13"/>
  <c r="I93" i="13" s="1"/>
  <c r="J88" i="13"/>
  <c r="I88" i="13"/>
  <c r="J87" i="13"/>
  <c r="I87" i="13"/>
  <c r="I86" i="13"/>
  <c r="J40" i="13"/>
  <c r="J41" i="13" s="1"/>
  <c r="I40" i="13"/>
  <c r="I41" i="13" s="1"/>
  <c r="J36" i="13"/>
  <c r="J38" i="13" s="1"/>
  <c r="I36" i="13"/>
  <c r="I38" i="13" s="1"/>
  <c r="H385" i="4"/>
  <c r="H390" i="4"/>
  <c r="H402" i="4"/>
  <c r="H406" i="4"/>
  <c r="H405" i="4"/>
  <c r="H404" i="4"/>
  <c r="H400" i="4"/>
  <c r="H399" i="4"/>
  <c r="H401" i="4"/>
  <c r="H398" i="4"/>
  <c r="H397" i="4"/>
  <c r="H394" i="4"/>
  <c r="H387" i="4"/>
  <c r="H386" i="4"/>
  <c r="H361" i="4"/>
  <c r="G361" i="4"/>
  <c r="H393" i="4"/>
  <c r="H360" i="4"/>
  <c r="G360" i="4"/>
  <c r="J89" i="13" l="1"/>
  <c r="I89" i="13"/>
  <c r="M86" i="13"/>
  <c r="K393" i="4"/>
  <c r="M154" i="13"/>
  <c r="I155" i="13"/>
  <c r="J155" i="13"/>
  <c r="G362" i="4"/>
  <c r="H362" i="4"/>
  <c r="K390" i="4"/>
  <c r="L390" i="4" s="1"/>
  <c r="K385" i="4"/>
  <c r="K360" i="4"/>
  <c r="K361" i="4"/>
  <c r="L361" i="4" s="1"/>
  <c r="K387" i="4"/>
  <c r="L387" i="4" s="1"/>
  <c r="K398" i="4"/>
  <c r="L398" i="4" s="1"/>
  <c r="K399" i="4"/>
  <c r="L399" i="4" s="1"/>
  <c r="K405" i="4"/>
  <c r="L405" i="4" s="1"/>
  <c r="K386" i="4"/>
  <c r="K394" i="4"/>
  <c r="L394" i="4" s="1"/>
  <c r="K397" i="4"/>
  <c r="L397" i="4" s="1"/>
  <c r="K401" i="4"/>
  <c r="L401" i="4" s="1"/>
  <c r="K400" i="4"/>
  <c r="L400" i="4" s="1"/>
  <c r="K404" i="4"/>
  <c r="L404" i="4" s="1"/>
  <c r="K406" i="4"/>
  <c r="L406" i="4" s="1"/>
  <c r="K402" i="4"/>
  <c r="L402" i="4" s="1"/>
  <c r="M36" i="13"/>
  <c r="M38" i="13" s="1"/>
  <c r="M40" i="13"/>
  <c r="M41" i="13" s="1"/>
  <c r="M100" i="13"/>
  <c r="M101" i="13" s="1"/>
  <c r="M92" i="13"/>
  <c r="M93" i="13" s="1"/>
  <c r="M88" i="13"/>
  <c r="N88" i="13" s="1"/>
  <c r="M87" i="13"/>
  <c r="N87" i="13" s="1"/>
  <c r="G375" i="4"/>
  <c r="G378" i="4" s="1"/>
  <c r="H38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9" i="4"/>
  <c r="H319" i="4"/>
  <c r="G370" i="4"/>
  <c r="H370" i="4"/>
  <c r="G320" i="4"/>
  <c r="H320" i="4"/>
  <c r="G318" i="4"/>
  <c r="H318" i="4"/>
  <c r="G307" i="4"/>
  <c r="H307" i="4"/>
  <c r="G308" i="4"/>
  <c r="H308" i="4"/>
  <c r="G309" i="4"/>
  <c r="H309" i="4"/>
  <c r="G302" i="4"/>
  <c r="H302" i="4"/>
  <c r="G303" i="4"/>
  <c r="H303" i="4"/>
  <c r="H285" i="4"/>
  <c r="G285" i="4"/>
  <c r="G276" i="4"/>
  <c r="H276" i="4"/>
  <c r="G283" i="4"/>
  <c r="H283" i="4"/>
  <c r="G277" i="4"/>
  <c r="H277" i="4"/>
  <c r="G278" i="4"/>
  <c r="H278" i="4"/>
  <c r="G284" i="4"/>
  <c r="H284" i="4"/>
  <c r="G286" i="4"/>
  <c r="H286" i="4"/>
  <c r="G279" i="4"/>
  <c r="H279" i="4"/>
  <c r="H272" i="4"/>
  <c r="H273" i="4" s="1"/>
  <c r="G272" i="4"/>
  <c r="G273" i="4" s="1"/>
  <c r="H192" i="4"/>
  <c r="G192" i="4"/>
  <c r="H13" i="4"/>
  <c r="H16" i="4" s="1"/>
  <c r="G13" i="4"/>
  <c r="H396" i="4"/>
  <c r="H392" i="4"/>
  <c r="H391" i="4"/>
  <c r="G266" i="4"/>
  <c r="H266" i="4"/>
  <c r="G267" i="4"/>
  <c r="H267" i="4"/>
  <c r="H261" i="4"/>
  <c r="G261" i="4"/>
  <c r="H259" i="4"/>
  <c r="G259" i="4"/>
  <c r="H250" i="4"/>
  <c r="H251" i="4" s="1"/>
  <c r="G250" i="4"/>
  <c r="G251" i="4" s="1"/>
  <c r="H239" i="4"/>
  <c r="H241" i="4" s="1"/>
  <c r="H235" i="4"/>
  <c r="G235" i="4"/>
  <c r="H234" i="4"/>
  <c r="G234" i="4"/>
  <c r="H260" i="4"/>
  <c r="G260" i="4"/>
  <c r="H226" i="4"/>
  <c r="H227" i="4" s="1"/>
  <c r="G226" i="4"/>
  <c r="G227" i="4" s="1"/>
  <c r="H193" i="4"/>
  <c r="G193" i="4"/>
  <c r="H223" i="4"/>
  <c r="G223" i="4"/>
  <c r="H221" i="4"/>
  <c r="G221" i="4"/>
  <c r="H217" i="4"/>
  <c r="G217" i="4"/>
  <c r="H216" i="4"/>
  <c r="G216" i="4"/>
  <c r="H388" i="4"/>
  <c r="H214" i="4"/>
  <c r="G213" i="4"/>
  <c r="G214" i="4" s="1"/>
  <c r="G191" i="4"/>
  <c r="H191" i="4"/>
  <c r="H186" i="4"/>
  <c r="H188" i="4" s="1"/>
  <c r="G186" i="4"/>
  <c r="G188" i="4" s="1"/>
  <c r="G160" i="4"/>
  <c r="H177" i="4"/>
  <c r="G177" i="4"/>
  <c r="H139" i="4"/>
  <c r="G139" i="4"/>
  <c r="H151" i="4"/>
  <c r="G151" i="4"/>
  <c r="H152" i="4"/>
  <c r="G152" i="4"/>
  <c r="H130" i="4"/>
  <c r="G130" i="4"/>
  <c r="H121" i="4"/>
  <c r="G121" i="4"/>
  <c r="H125" i="4"/>
  <c r="G125" i="4"/>
  <c r="H140" i="4"/>
  <c r="G140" i="4"/>
  <c r="H155" i="4"/>
  <c r="G155" i="4"/>
  <c r="H138" i="4"/>
  <c r="G138" i="4"/>
  <c r="H123" i="4"/>
  <c r="G123" i="4"/>
  <c r="H129" i="4"/>
  <c r="H144" i="4"/>
  <c r="H147" i="4" s="1"/>
  <c r="G144" i="4"/>
  <c r="G147" i="4" s="1"/>
  <c r="H113" i="4"/>
  <c r="G113" i="4"/>
  <c r="H89" i="4"/>
  <c r="G89" i="4"/>
  <c r="H131" i="4"/>
  <c r="G131" i="4"/>
  <c r="H40" i="4"/>
  <c r="G40" i="4"/>
  <c r="H110" i="4"/>
  <c r="G110" i="4"/>
  <c r="G114" i="4" s="1"/>
  <c r="H112" i="4"/>
  <c r="H66" i="4"/>
  <c r="G66" i="4"/>
  <c r="H153" i="4"/>
  <c r="G153" i="4"/>
  <c r="H168" i="4"/>
  <c r="H172" i="4" s="1"/>
  <c r="G168" i="4"/>
  <c r="G117" i="4"/>
  <c r="G82" i="4"/>
  <c r="H82" i="4"/>
  <c r="G75" i="4"/>
  <c r="H75" i="4"/>
  <c r="G50" i="4"/>
  <c r="H50" i="4"/>
  <c r="G84" i="4"/>
  <c r="H84" i="4"/>
  <c r="G39" i="4"/>
  <c r="H39" i="4"/>
  <c r="G77" i="4"/>
  <c r="H77" i="4"/>
  <c r="G19" i="4"/>
  <c r="G20" i="4" s="1"/>
  <c r="H20" i="4"/>
  <c r="G23" i="4"/>
  <c r="G24" i="4" s="1"/>
  <c r="H24" i="4"/>
  <c r="G164" i="4"/>
  <c r="G165" i="4" s="1"/>
  <c r="H164" i="4"/>
  <c r="H165" i="4" s="1"/>
  <c r="G71" i="4"/>
  <c r="H71" i="4"/>
  <c r="G96" i="4"/>
  <c r="H96" i="4"/>
  <c r="G29" i="4"/>
  <c r="H29" i="4"/>
  <c r="G35" i="4"/>
  <c r="G36" i="4" s="1"/>
  <c r="H35" i="4"/>
  <c r="H36" i="4" s="1"/>
  <c r="G47" i="4"/>
  <c r="H47" i="4"/>
  <c r="G58" i="4"/>
  <c r="G59" i="4" s="1"/>
  <c r="H58" i="4"/>
  <c r="H59" i="4" s="1"/>
  <c r="G63" i="4"/>
  <c r="H63" i="4"/>
  <c r="G95" i="4"/>
  <c r="H95" i="4"/>
  <c r="G169" i="4"/>
  <c r="K169" i="4" s="1"/>
  <c r="H90" i="4"/>
  <c r="G90" i="4"/>
  <c r="H67" i="4"/>
  <c r="G67" i="4"/>
  <c r="H76" i="4"/>
  <c r="G76" i="4"/>
  <c r="H53" i="4"/>
  <c r="G53" i="4"/>
  <c r="H51" i="4"/>
  <c r="G51" i="4"/>
  <c r="G30" i="4"/>
  <c r="K40" i="4" l="1"/>
  <c r="H85" i="4"/>
  <c r="G85" i="4"/>
  <c r="H97" i="4"/>
  <c r="H224" i="4"/>
  <c r="H287" i="4"/>
  <c r="G263" i="4"/>
  <c r="G287" i="4"/>
  <c r="H263" i="4"/>
  <c r="G224" i="4"/>
  <c r="H326" i="4"/>
  <c r="G326" i="4"/>
  <c r="K308" i="4"/>
  <c r="L308" i="4" s="1"/>
  <c r="K318" i="4"/>
  <c r="L318" i="4" s="1"/>
  <c r="K319" i="4"/>
  <c r="L319" i="4" s="1"/>
  <c r="K315" i="4"/>
  <c r="L315" i="4" s="1"/>
  <c r="M89" i="13"/>
  <c r="N86" i="13"/>
  <c r="N89" i="13" s="1"/>
  <c r="H133" i="4"/>
  <c r="G133" i="4"/>
  <c r="K39" i="4"/>
  <c r="K267" i="4"/>
  <c r="G268" i="4"/>
  <c r="K302" i="4"/>
  <c r="K309" i="4"/>
  <c r="L309" i="4" s="1"/>
  <c r="K307" i="4"/>
  <c r="K320" i="4"/>
  <c r="L320" i="4" s="1"/>
  <c r="K370" i="4"/>
  <c r="K316" i="4"/>
  <c r="L316" i="4" s="1"/>
  <c r="K314" i="4"/>
  <c r="L314" i="4" s="1"/>
  <c r="K312" i="4"/>
  <c r="L312" i="4" s="1"/>
  <c r="H357" i="4"/>
  <c r="H268" i="4"/>
  <c r="K266" i="4"/>
  <c r="K259" i="4"/>
  <c r="K313" i="4"/>
  <c r="L313" i="4" s="1"/>
  <c r="K311" i="4"/>
  <c r="L311" i="4" s="1"/>
  <c r="K310" i="4"/>
  <c r="L310" i="4" s="1"/>
  <c r="L393" i="4"/>
  <c r="H42" i="4"/>
  <c r="G16" i="4"/>
  <c r="K13" i="4"/>
  <c r="M155" i="13"/>
  <c r="G42" i="4"/>
  <c r="H54" i="4"/>
  <c r="G54" i="4"/>
  <c r="G231" i="4"/>
  <c r="H231" i="4"/>
  <c r="H236" i="4"/>
  <c r="H30" i="4"/>
  <c r="H118" i="4"/>
  <c r="G196" i="4"/>
  <c r="G218" i="4"/>
  <c r="G118" i="4"/>
  <c r="G141" i="4"/>
  <c r="H218" i="4"/>
  <c r="G97" i="4"/>
  <c r="H141" i="4"/>
  <c r="G236" i="4"/>
  <c r="H156" i="4"/>
  <c r="H196" i="4"/>
  <c r="G78" i="4"/>
  <c r="K75" i="4"/>
  <c r="G72" i="4"/>
  <c r="G156" i="4"/>
  <c r="K129" i="4"/>
  <c r="H92" i="4"/>
  <c r="H126" i="4"/>
  <c r="H280" i="4"/>
  <c r="G304" i="4"/>
  <c r="L386" i="4"/>
  <c r="H78" i="4"/>
  <c r="H72" i="4"/>
  <c r="H68" i="4"/>
  <c r="G172" i="4"/>
  <c r="K168" i="4"/>
  <c r="K172" i="4" s="1"/>
  <c r="H114" i="4"/>
  <c r="G92" i="4"/>
  <c r="G126" i="4"/>
  <c r="K130" i="4"/>
  <c r="K159" i="4"/>
  <c r="L159" i="4" s="1"/>
  <c r="G280" i="4"/>
  <c r="H304" i="4"/>
  <c r="L360" i="4"/>
  <c r="L362" i="4" s="1"/>
  <c r="K362" i="4"/>
  <c r="G68" i="4"/>
  <c r="N36" i="13"/>
  <c r="N38" i="13" s="1"/>
  <c r="N40" i="13"/>
  <c r="N41" i="13" s="1"/>
  <c r="N154" i="13"/>
  <c r="N155" i="13" s="1"/>
  <c r="N92" i="13"/>
  <c r="N93" i="13" s="1"/>
  <c r="N100" i="13"/>
  <c r="N101" i="13" s="1"/>
  <c r="K222" i="4"/>
  <c r="L222" i="4" s="1"/>
  <c r="K226" i="4"/>
  <c r="K227" i="4" s="1"/>
  <c r="K221" i="4"/>
  <c r="L183" i="4"/>
  <c r="K186" i="4"/>
  <c r="K188" i="4" s="1"/>
  <c r="K155" i="4"/>
  <c r="L155" i="4" s="1"/>
  <c r="K110" i="4"/>
  <c r="K131" i="4"/>
  <c r="L131" i="4" s="1"/>
  <c r="K113" i="4"/>
  <c r="L113" i="4" s="1"/>
  <c r="K191" i="4"/>
  <c r="K150" i="4"/>
  <c r="K89" i="4"/>
  <c r="K144" i="4"/>
  <c r="K147" i="4" s="1"/>
  <c r="K123" i="4"/>
  <c r="L123" i="4" s="1"/>
  <c r="K125" i="4"/>
  <c r="K121" i="4"/>
  <c r="K152" i="4"/>
  <c r="L152" i="4" s="1"/>
  <c r="K151" i="4"/>
  <c r="K192" i="4"/>
  <c r="K27" i="4"/>
  <c r="K53" i="4"/>
  <c r="L53" i="4" s="1"/>
  <c r="K136" i="4"/>
  <c r="K67" i="4"/>
  <c r="K285" i="4"/>
  <c r="L285" i="4" s="1"/>
  <c r="K375" i="4"/>
  <c r="K378" i="4" s="1"/>
  <c r="K77" i="4"/>
  <c r="K84" i="4"/>
  <c r="L84" i="4" s="1"/>
  <c r="K50" i="4"/>
  <c r="K70" i="4"/>
  <c r="L70" i="4" s="1"/>
  <c r="K138" i="4"/>
  <c r="K140" i="4"/>
  <c r="L140" i="4" s="1"/>
  <c r="K88" i="4"/>
  <c r="K139" i="4"/>
  <c r="L139" i="4" s="1"/>
  <c r="K177" i="4"/>
  <c r="L177" i="4" s="1"/>
  <c r="K272" i="4"/>
  <c r="K273" i="4" s="1"/>
  <c r="K46" i="4"/>
  <c r="K51" i="4"/>
  <c r="K76" i="4"/>
  <c r="L170" i="4"/>
  <c r="K90" i="4"/>
  <c r="L90" i="4" s="1"/>
  <c r="K389" i="4"/>
  <c r="K52" i="4"/>
  <c r="L171" i="4"/>
  <c r="K95" i="4"/>
  <c r="K58" i="4"/>
  <c r="L58" i="4" s="1"/>
  <c r="K35" i="4"/>
  <c r="K36" i="4" s="1"/>
  <c r="K96" i="4"/>
  <c r="L96" i="4" s="1"/>
  <c r="K164" i="4"/>
  <c r="K165" i="4" s="1"/>
  <c r="K19" i="4"/>
  <c r="K20" i="4" s="1"/>
  <c r="K82" i="4"/>
  <c r="L99" i="4"/>
  <c r="L101" i="4" s="1"/>
  <c r="K117" i="4"/>
  <c r="K66" i="4"/>
  <c r="L66" i="4" s="1"/>
  <c r="K213" i="4"/>
  <c r="K214" i="4" s="1"/>
  <c r="K216" i="4"/>
  <c r="K193" i="4"/>
  <c r="K235" i="4"/>
  <c r="L235" i="4" s="1"/>
  <c r="K261" i="4"/>
  <c r="L261" i="4" s="1"/>
  <c r="K391" i="4"/>
  <c r="L391" i="4" s="1"/>
  <c r="K396" i="4"/>
  <c r="K286" i="4"/>
  <c r="K278" i="4"/>
  <c r="L278" i="4" s="1"/>
  <c r="K283" i="4"/>
  <c r="L283" i="4" s="1"/>
  <c r="K303" i="4"/>
  <c r="L303" i="4" s="1"/>
  <c r="K57" i="4"/>
  <c r="K28" i="4"/>
  <c r="L169" i="4"/>
  <c r="K63" i="4"/>
  <c r="L63" i="4" s="1"/>
  <c r="K29" i="4"/>
  <c r="L29" i="4" s="1"/>
  <c r="K71" i="4"/>
  <c r="L71" i="4" s="1"/>
  <c r="K23" i="4"/>
  <c r="K24" i="4" s="1"/>
  <c r="K81" i="4"/>
  <c r="K105" i="4"/>
  <c r="K106" i="4" s="1"/>
  <c r="K153" i="4"/>
  <c r="L153" i="4" s="1"/>
  <c r="K112" i="4"/>
  <c r="L112" i="4" s="1"/>
  <c r="K388" i="4"/>
  <c r="L388" i="4" s="1"/>
  <c r="K217" i="4"/>
  <c r="L217" i="4" s="1"/>
  <c r="K223" i="4"/>
  <c r="L223" i="4" s="1"/>
  <c r="K260" i="4"/>
  <c r="K234" i="4"/>
  <c r="K239" i="4"/>
  <c r="K241" i="4" s="1"/>
  <c r="K250" i="4"/>
  <c r="K392" i="4"/>
  <c r="L392" i="4" s="1"/>
  <c r="K279" i="4"/>
  <c r="L279" i="4" s="1"/>
  <c r="K284" i="4"/>
  <c r="L284" i="4" s="1"/>
  <c r="K277" i="4"/>
  <c r="L277" i="4" s="1"/>
  <c r="K276" i="4"/>
  <c r="L385" i="4"/>
  <c r="G30" i="14"/>
  <c r="H30" i="14"/>
  <c r="G29" i="14"/>
  <c r="H29" i="14"/>
  <c r="G28" i="14"/>
  <c r="H28" i="14"/>
  <c r="G27" i="14"/>
  <c r="H27" i="14"/>
  <c r="G26" i="14"/>
  <c r="H26" i="14"/>
  <c r="G25" i="14"/>
  <c r="H25" i="14"/>
  <c r="G23" i="14"/>
  <c r="G22" i="14"/>
  <c r="G21" i="14"/>
  <c r="G20" i="14"/>
  <c r="G19" i="14"/>
  <c r="G18" i="14"/>
  <c r="G17" i="14"/>
  <c r="G15" i="14"/>
  <c r="G12" i="14"/>
  <c r="G9" i="14"/>
  <c r="K9" i="14" s="1"/>
  <c r="L9" i="14" s="1"/>
  <c r="G10" i="14"/>
  <c r="G7" i="14"/>
  <c r="G8" i="14"/>
  <c r="K16" i="4" l="1"/>
  <c r="L13" i="4"/>
  <c r="L370" i="4"/>
  <c r="K85" i="4"/>
  <c r="K133" i="4"/>
  <c r="L286" i="4"/>
  <c r="L287" i="4" s="1"/>
  <c r="K287" i="4"/>
  <c r="K263" i="4"/>
  <c r="K224" i="4"/>
  <c r="L307" i="4"/>
  <c r="L326" i="4" s="1"/>
  <c r="K326" i="4"/>
  <c r="K42" i="4"/>
  <c r="L40" i="4"/>
  <c r="G31" i="14"/>
  <c r="K357" i="4"/>
  <c r="L375" i="4"/>
  <c r="L378" i="4" s="1"/>
  <c r="L396" i="4"/>
  <c r="L267" i="4"/>
  <c r="K268" i="4"/>
  <c r="L250" i="4"/>
  <c r="L251" i="4" s="1"/>
  <c r="K251" i="4"/>
  <c r="H31" i="14"/>
  <c r="L272" i="4"/>
  <c r="L273" i="4" s="1"/>
  <c r="K231" i="4"/>
  <c r="K196" i="4"/>
  <c r="L51" i="4"/>
  <c r="K54" i="4"/>
  <c r="L259" i="4"/>
  <c r="L160" i="4"/>
  <c r="K160" i="4"/>
  <c r="K59" i="4"/>
  <c r="K12" i="14"/>
  <c r="L12" i="14" s="1"/>
  <c r="K15" i="14"/>
  <c r="L15" i="14" s="1"/>
  <c r="K17" i="14"/>
  <c r="L17" i="14" s="1"/>
  <c r="K19" i="14"/>
  <c r="L19" i="14" s="1"/>
  <c r="K21" i="14"/>
  <c r="L21" i="14" s="1"/>
  <c r="K23" i="14"/>
  <c r="L23" i="14" s="1"/>
  <c r="K26" i="14"/>
  <c r="L26" i="14" s="1"/>
  <c r="K27" i="14"/>
  <c r="L27" i="14" s="1"/>
  <c r="K29" i="14"/>
  <c r="L29" i="14" s="1"/>
  <c r="K126" i="4"/>
  <c r="K280" i="4"/>
  <c r="K304" i="4"/>
  <c r="L239" i="4"/>
  <c r="L241" i="4" s="1"/>
  <c r="L260" i="4"/>
  <c r="K97" i="4"/>
  <c r="L389" i="4"/>
  <c r="L192" i="4"/>
  <c r="L221" i="4"/>
  <c r="L234" i="4"/>
  <c r="L236" i="4" s="1"/>
  <c r="K236" i="4"/>
  <c r="L266" i="4"/>
  <c r="L216" i="4"/>
  <c r="L218" i="4" s="1"/>
  <c r="K218" i="4"/>
  <c r="K72" i="4"/>
  <c r="K156" i="4"/>
  <c r="K114" i="4"/>
  <c r="L226" i="4"/>
  <c r="L227" i="4" s="1"/>
  <c r="L191" i="4"/>
  <c r="L186" i="4"/>
  <c r="K141" i="4"/>
  <c r="L117" i="4"/>
  <c r="L118" i="4" s="1"/>
  <c r="K118" i="4"/>
  <c r="L77" i="4"/>
  <c r="K78" i="4"/>
  <c r="L67" i="4"/>
  <c r="K68" i="4"/>
  <c r="L52" i="4"/>
  <c r="L46" i="4"/>
  <c r="K47" i="4"/>
  <c r="L39" i="4"/>
  <c r="L28" i="4"/>
  <c r="K30" i="4"/>
  <c r="L89" i="4"/>
  <c r="K92" i="4"/>
  <c r="L136" i="4"/>
  <c r="L129" i="4"/>
  <c r="L121" i="4"/>
  <c r="L82" i="4"/>
  <c r="L75" i="4"/>
  <c r="L38" i="4"/>
  <c r="L168" i="4"/>
  <c r="L172" i="4" s="1"/>
  <c r="L150" i="4"/>
  <c r="L164" i="4"/>
  <c r="L165" i="4" s="1"/>
  <c r="L95" i="4"/>
  <c r="L97" i="4" s="1"/>
  <c r="L130" i="4"/>
  <c r="L144" i="4"/>
  <c r="L147" i="4" s="1"/>
  <c r="L110" i="4"/>
  <c r="L114" i="4" s="1"/>
  <c r="L105" i="4"/>
  <c r="L106" i="4" s="1"/>
  <c r="L125" i="4"/>
  <c r="L138" i="4"/>
  <c r="L151" i="4"/>
  <c r="L88" i="4"/>
  <c r="L81" i="4"/>
  <c r="L76" i="4"/>
  <c r="L72" i="4"/>
  <c r="L50" i="4"/>
  <c r="L41" i="4"/>
  <c r="L35" i="4"/>
  <c r="L36" i="4" s="1"/>
  <c r="L27" i="4"/>
  <c r="L23" i="4"/>
  <c r="L24" i="4" s="1"/>
  <c r="K18" i="14"/>
  <c r="L18" i="14" s="1"/>
  <c r="K22" i="14"/>
  <c r="L22" i="14" s="1"/>
  <c r="K30" i="14"/>
  <c r="L30" i="14" s="1"/>
  <c r="K20" i="14"/>
  <c r="K25" i="14"/>
  <c r="L25" i="14" s="1"/>
  <c r="K28" i="14"/>
  <c r="L28" i="14" s="1"/>
  <c r="K7" i="14"/>
  <c r="K10" i="14"/>
  <c r="L10" i="14" s="1"/>
  <c r="K8" i="14"/>
  <c r="L8" i="14" s="1"/>
  <c r="L193" i="4"/>
  <c r="L213" i="4"/>
  <c r="L62" i="4"/>
  <c r="L57" i="4"/>
  <c r="L59" i="4" s="1"/>
  <c r="L357" i="4"/>
  <c r="L302" i="4"/>
  <c r="L304" i="4" s="1"/>
  <c r="L276" i="4"/>
  <c r="L280" i="4" s="1"/>
  <c r="L19" i="4"/>
  <c r="L20" i="4" s="1"/>
  <c r="L16" i="4" l="1"/>
  <c r="L188" i="4"/>
  <c r="L224" i="4"/>
  <c r="L85" i="4"/>
  <c r="L263" i="4"/>
  <c r="L133" i="4"/>
  <c r="L268" i="4"/>
  <c r="K31" i="14"/>
  <c r="L231" i="4"/>
  <c r="L54" i="4"/>
  <c r="L196" i="4"/>
  <c r="L156" i="4"/>
  <c r="L126" i="4"/>
  <c r="L30" i="4"/>
  <c r="L47" i="4"/>
  <c r="L214" i="4"/>
  <c r="L68" i="4"/>
  <c r="L141" i="4"/>
  <c r="L78" i="4"/>
  <c r="L42" i="4"/>
  <c r="L20" i="14"/>
  <c r="L92" i="4"/>
  <c r="L7" i="14"/>
  <c r="L31" i="14" l="1"/>
  <c r="I9" i="13" l="1"/>
  <c r="I12" i="13" s="1"/>
  <c r="M9" i="13" l="1"/>
  <c r="M12" i="13" s="1"/>
  <c r="N9" i="13" l="1"/>
  <c r="N12" i="13" l="1"/>
  <c r="M1048151" i="13"/>
  <c r="B64822" i="13"/>
  <c r="B64824" i="13" s="1"/>
  <c r="J191" i="13"/>
  <c r="J192" i="13" s="1"/>
  <c r="J96" i="13"/>
  <c r="J97" i="13" s="1"/>
  <c r="I96" i="13"/>
  <c r="I97" i="13" s="1"/>
  <c r="J81" i="13"/>
  <c r="J83" i="13" s="1"/>
  <c r="I81" i="13"/>
  <c r="I83" i="13" s="1"/>
  <c r="I203" i="13" s="1"/>
  <c r="A17" i="13"/>
  <c r="J203" i="13" l="1"/>
  <c r="A18" i="13"/>
  <c r="M191" i="13"/>
  <c r="M192" i="13" s="1"/>
  <c r="M110" i="13"/>
  <c r="M114" i="13" s="1"/>
  <c r="M81" i="13"/>
  <c r="M83" i="13" s="1"/>
  <c r="M96" i="13"/>
  <c r="M97" i="13" s="1"/>
  <c r="M203" i="13" l="1"/>
  <c r="A22" i="13"/>
  <c r="A23" i="13" s="1"/>
  <c r="A24" i="13" s="1"/>
  <c r="A28" i="13" s="1"/>
  <c r="A32" i="13" s="1"/>
  <c r="N110" i="13"/>
  <c r="N114" i="13" s="1"/>
  <c r="N96" i="13"/>
  <c r="N97" i="13" s="1"/>
  <c r="N81" i="13"/>
  <c r="N83" i="13" s="1"/>
  <c r="N191" i="13"/>
  <c r="N192" i="13" s="1"/>
  <c r="K1000263" i="4"/>
  <c r="B16938" i="4"/>
  <c r="B16940" i="4" s="1"/>
  <c r="H403" i="4"/>
  <c r="H254" i="4"/>
  <c r="H255" i="4" s="1"/>
  <c r="G254" i="4"/>
  <c r="H176" i="4"/>
  <c r="H178" i="4" s="1"/>
  <c r="G176" i="4"/>
  <c r="G178" i="4" s="1"/>
  <c r="N203" i="13" l="1"/>
  <c r="A36" i="13"/>
  <c r="G255" i="4"/>
  <c r="G410" i="4" s="1"/>
  <c r="K254" i="4"/>
  <c r="K403" i="4"/>
  <c r="K408" i="4" s="1"/>
  <c r="H408" i="4"/>
  <c r="H410" i="4" s="1"/>
  <c r="K176" i="4"/>
  <c r="K178" i="4" s="1"/>
  <c r="A37" i="13" l="1"/>
  <c r="A40" i="13" s="1"/>
  <c r="A44" i="13" s="1"/>
  <c r="A45" i="13" s="1"/>
  <c r="A19" i="4"/>
  <c r="L254" i="4"/>
  <c r="L255" i="4" s="1"/>
  <c r="K255" i="4"/>
  <c r="K410" i="4" s="1"/>
  <c r="L176" i="4"/>
  <c r="L178" i="4" s="1"/>
  <c r="L403" i="4"/>
  <c r="L408" i="4" s="1"/>
  <c r="A46" i="13" l="1"/>
  <c r="A50" i="13" s="1"/>
  <c r="A54" i="13" s="1"/>
  <c r="A55" i="13" s="1"/>
  <c r="A56" i="13" s="1"/>
  <c r="A60" i="13" s="1"/>
  <c r="A64" i="13" s="1"/>
  <c r="A67" i="13" s="1"/>
  <c r="A68" i="13" s="1"/>
  <c r="A71" i="13" s="1"/>
  <c r="A72" i="13" s="1"/>
  <c r="A73" i="13" s="1"/>
  <c r="A77" i="13" s="1"/>
  <c r="A81" i="13" s="1"/>
  <c r="L410" i="4"/>
  <c r="K877161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82" i="13" l="1"/>
  <c r="A86" i="13" s="1"/>
  <c r="A87" i="13" s="1"/>
  <c r="A88" i="13" s="1"/>
  <c r="A92" i="13" s="1"/>
  <c r="A96" i="13" s="1"/>
  <c r="A100" i="13" s="1"/>
  <c r="A104" i="13" s="1"/>
  <c r="A105" i="13" s="1"/>
  <c r="A109" i="13" s="1"/>
  <c r="A110" i="13" s="1"/>
  <c r="A111" i="13" s="1"/>
  <c r="A112" i="13" s="1"/>
  <c r="A113" i="13" s="1"/>
  <c r="A117" i="13" s="1"/>
  <c r="A118" i="13" l="1"/>
  <c r="A122" i="13" l="1"/>
  <c r="A123" i="13" s="1"/>
  <c r="A127" i="13" s="1"/>
  <c r="A130" i="13" s="1"/>
  <c r="A131" i="13" s="1"/>
  <c r="A135" i="13" s="1"/>
  <c r="A136" i="13" s="1"/>
  <c r="A137" i="13" l="1"/>
  <c r="A141" i="13" s="1"/>
  <c r="A145" i="13" s="1"/>
  <c r="A146" i="13" l="1"/>
  <c r="A150" i="13" s="1"/>
  <c r="A154" i="13" s="1"/>
  <c r="A158" i="13" s="1"/>
  <c r="A162" i="13" s="1"/>
  <c r="A163" i="13" s="1"/>
  <c r="A167" i="13" s="1"/>
  <c r="A171" i="13" s="1"/>
  <c r="A172" i="13" s="1"/>
  <c r="A173" i="13" s="1"/>
  <c r="A23" i="4"/>
  <c r="A27" i="4" s="1"/>
  <c r="A28" i="4" s="1"/>
  <c r="A29" i="4" s="1"/>
  <c r="A33" i="4" s="1"/>
  <c r="A177" i="13" l="1"/>
  <c r="A181" i="13" s="1"/>
  <c r="A185" i="13" s="1"/>
  <c r="A186" i="13" s="1"/>
  <c r="A190" i="13" s="1"/>
  <c r="A191" i="13" s="1"/>
  <c r="A195" i="13" s="1"/>
  <c r="A199" i="13" s="1"/>
  <c r="A34" i="4"/>
  <c r="A35" i="4" l="1"/>
  <c r="A38" i="4" s="1"/>
  <c r="A39" i="4" l="1"/>
  <c r="A40" i="4" l="1"/>
  <c r="A41" i="4" l="1"/>
  <c r="A45" i="4" l="1"/>
  <c r="A46" i="4" l="1"/>
  <c r="A50" i="4" s="1"/>
  <c r="A51" i="4" l="1"/>
  <c r="A52" i="4" s="1"/>
  <c r="A53" i="4" s="1"/>
  <c r="A57" i="4" l="1"/>
  <c r="A58" i="4" s="1"/>
  <c r="A62" i="4" s="1"/>
  <c r="A63" i="4" s="1"/>
  <c r="A64" i="4" s="1"/>
  <c r="A65" i="4" s="1"/>
  <c r="A66" i="4" s="1"/>
  <c r="A67" i="4" s="1"/>
  <c r="A70" i="4" s="1"/>
  <c r="A71" i="4" s="1"/>
  <c r="A75" i="4" s="1"/>
  <c r="A76" i="4" l="1"/>
  <c r="A77" i="4" s="1"/>
  <c r="A81" i="4" s="1"/>
  <c r="A82" i="4" s="1"/>
  <c r="A83" i="4" s="1"/>
  <c r="A84" i="4" l="1"/>
  <c r="A88" i="4" s="1"/>
  <c r="A89" i="4" s="1"/>
  <c r="A90" i="4" s="1"/>
  <c r="A91" i="4" s="1"/>
  <c r="A95" i="4" s="1"/>
  <c r="A96" i="4" s="1"/>
  <c r="A99" i="4" s="1"/>
  <c r="A100" i="4" s="1"/>
  <c r="A104" i="4" s="1"/>
  <c r="A105" i="4" s="1"/>
  <c r="A109" i="4" s="1"/>
  <c r="A110" i="4" s="1"/>
  <c r="A111" i="4" s="1"/>
  <c r="A112" i="4" s="1"/>
  <c r="A113" i="4" s="1"/>
  <c r="A117" i="4" s="1"/>
  <c r="A121" i="4" l="1"/>
  <c r="A122" i="4" s="1"/>
  <c r="A123" i="4" s="1"/>
  <c r="A124" i="4" s="1"/>
  <c r="A125" i="4" s="1"/>
  <c r="A129" i="4" s="1"/>
  <c r="A130" i="4" s="1"/>
  <c r="A131" i="4" s="1"/>
  <c r="A128" i="4" s="1"/>
  <c r="A132" i="4" s="1"/>
  <c r="A136" i="4" s="1"/>
  <c r="A137" i="4" l="1"/>
  <c r="A138" i="4" s="1"/>
  <c r="A139" i="4" s="1"/>
  <c r="A140" i="4" s="1"/>
  <c r="A144" i="4" s="1"/>
  <c r="A145" i="4" s="1"/>
  <c r="A146" i="4" s="1"/>
  <c r="A150" i="4" s="1"/>
  <c r="A151" i="4" s="1"/>
  <c r="A152" i="4" s="1"/>
  <c r="A153" i="4" s="1"/>
  <c r="A154" i="4" s="1"/>
  <c r="A155" i="4" s="1"/>
  <c r="A159" i="4" s="1"/>
  <c r="A163" i="4" s="1"/>
  <c r="A164" i="4" s="1"/>
  <c r="A168" i="4" s="1"/>
  <c r="A169" i="4" s="1"/>
  <c r="A170" i="4" s="1"/>
  <c r="A171" i="4" s="1"/>
  <c r="A176" i="4" s="1"/>
  <c r="A177" i="4" s="1"/>
  <c r="A181" i="4" s="1"/>
  <c r="A182" i="4" s="1"/>
  <c r="A185" i="4" s="1"/>
  <c r="A186" i="4" s="1"/>
  <c r="A187" i="4" l="1"/>
  <c r="A191" i="4" s="1"/>
  <c r="A192" i="4" s="1"/>
  <c r="A193" i="4" s="1"/>
  <c r="A194" i="4" s="1"/>
  <c r="A195" i="4" s="1"/>
  <c r="A199" i="4" s="1"/>
  <c r="A200" i="4" s="1"/>
  <c r="A201" i="4" s="1"/>
  <c r="A202" i="4" s="1"/>
  <c r="A203" i="4" s="1"/>
  <c r="A204" i="4" s="1"/>
  <c r="A205" i="4" s="1"/>
  <c r="A209" i="4" s="1"/>
  <c r="A213" i="4" s="1"/>
  <c r="A216" i="4" s="1"/>
  <c r="A217" i="4" s="1"/>
  <c r="A221" i="4" s="1"/>
  <c r="A222" i="4" s="1"/>
  <c r="A223" i="4" s="1"/>
  <c r="A226" i="4" l="1"/>
  <c r="A230" i="4" s="1"/>
  <c r="A234" i="4" s="1"/>
  <c r="A235" i="4" s="1"/>
  <c r="A239" i="4" s="1"/>
  <c r="A240" i="4" s="1"/>
  <c r="A244" i="4" s="1"/>
  <c r="A249" i="4" s="1"/>
  <c r="A250" i="4" s="1"/>
  <c r="A254" i="4" s="1"/>
  <c r="A258" i="4" l="1"/>
  <c r="A259" i="4" s="1"/>
  <c r="A260" i="4" l="1"/>
  <c r="A261" i="4" s="1"/>
  <c r="A262" i="4" s="1"/>
  <c r="A266" i="4" s="1"/>
  <c r="A267" i="4" s="1"/>
  <c r="A271" i="4" s="1"/>
  <c r="A272" i="4" l="1"/>
  <c r="A276" i="4" s="1"/>
  <c r="A277" i="4" s="1"/>
  <c r="A278" i="4" s="1"/>
  <c r="A279" i="4" l="1"/>
  <c r="A283" i="4" s="1"/>
  <c r="A284" i="4" s="1"/>
  <c r="A285" i="4" s="1"/>
  <c r="A286" i="4" s="1"/>
  <c r="A290" i="4" s="1"/>
  <c r="A291" i="4" l="1"/>
  <c r="A292" i="4" s="1"/>
  <c r="A293" i="4" s="1"/>
  <c r="A294" i="4" s="1"/>
  <c r="A298" i="4" l="1"/>
  <c r="A302" i="4" s="1"/>
  <c r="A303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9" i="4" s="1"/>
  <c r="A330" i="4" l="1"/>
  <c r="A331" i="4" s="1"/>
  <c r="A332" i="4" s="1"/>
  <c r="A333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l="1"/>
  <c r="A350" i="4" s="1"/>
  <c r="A351" i="4" s="1"/>
  <c r="A352" i="4" s="1"/>
  <c r="A353" i="4" s="1"/>
  <c r="A354" i="4" s="1"/>
  <c r="A355" i="4" s="1"/>
  <c r="A356" i="4" s="1"/>
  <c r="A360" i="4" s="1"/>
  <c r="A361" i="4" s="1"/>
  <c r="A365" i="4" s="1"/>
  <c r="A369" i="4" s="1"/>
  <c r="A374" i="4" s="1"/>
  <c r="A375" i="4" l="1"/>
  <c r="A376" i="4" s="1"/>
  <c r="A377" i="4" l="1"/>
  <c r="A381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</calcChain>
</file>

<file path=xl/sharedStrings.xml><?xml version="1.0" encoding="utf-8"?>
<sst xmlns="http://schemas.openxmlformats.org/spreadsheetml/2006/main" count="1858" uniqueCount="669">
  <si>
    <t xml:space="preserve">DEPARTAMENTO DE RECURSOS HUMANOS </t>
  </si>
  <si>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</si>
  <si>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</si>
  <si>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</si>
  <si>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</si>
  <si>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</si>
  <si>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ENCARGADO DE DEPARTAMENTO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</si>
  <si>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</si>
  <si>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</si>
  <si>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</si>
  <si>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</si>
  <si>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COORDINADORA DE EVENTOS </t>
  </si>
  <si>
    <t xml:space="preserve">SUSANA AMARILIS SOSA </t>
  </si>
  <si>
    <t xml:space="preserve">ANALISTA DE PRESUPUESTO </t>
  </si>
  <si>
    <t xml:space="preserve">DIRECTOR DEPARTAMENTO DE INGRESOS </t>
  </si>
  <si>
    <t xml:space="preserve">DIRECTORA </t>
  </si>
  <si>
    <t>JUAN GERALDO URRACA SPROCK</t>
  </si>
  <si>
    <t xml:space="preserve">COORDINADOR DE AYUNTAMIENTOS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</si>
  <si>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</si>
  <si>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</si>
  <si>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</si>
  <si>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</si>
  <si>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</si>
  <si>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</si>
  <si>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</si>
  <si>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</si>
  <si>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</si>
  <si>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</si>
  <si>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</si>
  <si>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</si>
  <si>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</si>
  <si>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</si>
  <si>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</si>
  <si>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</si>
  <si>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</si>
  <si>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</si>
  <si>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</si>
  <si>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</si>
  <si>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RAYMUNDO SANTANA SAVIÑON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</si>
  <si>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</si>
  <si>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</si>
  <si>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</si>
  <si>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</si>
  <si>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</si>
  <si>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</si>
  <si>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</si>
  <si>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</si>
  <si>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</si>
  <si>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</si>
  <si>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</si>
  <si>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</si>
  <si>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</si>
  <si>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</si>
  <si>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</si>
  <si>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</si>
  <si>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</si>
  <si>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</si>
  <si>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PATRICIO MOREL BLANCO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</si>
  <si>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</si>
  <si>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</si>
  <si>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</si>
  <si>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</si>
  <si>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</si>
  <si>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</si>
  <si>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</si>
  <si>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</si>
  <si>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</si>
  <si>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</si>
  <si>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</si>
  <si>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</si>
  <si>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</si>
  <si>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</si>
  <si>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</si>
  <si>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</si>
  <si>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</si>
  <si>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</si>
  <si>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</si>
  <si>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</si>
  <si>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</si>
  <si>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</si>
  <si>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</si>
  <si>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</si>
  <si>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</si>
  <si>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</si>
  <si>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</si>
  <si>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</si>
  <si>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</si>
  <si>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</si>
  <si>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</si>
  <si>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</si>
  <si>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</si>
  <si>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</si>
  <si>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</si>
  <si>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</si>
  <si>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</si>
  <si>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</si>
  <si>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</si>
  <si>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VICTOR ELADIO MONTERO SOTO</t>
  </si>
  <si>
    <t>CESAR AUGUSTO DE LA CRUZ DYER</t>
  </si>
  <si>
    <t>IRANNA LARITZA BRITO TAVAREZ</t>
  </si>
  <si>
    <t xml:space="preserve">ADRI HELEN MATEO BETANCES </t>
  </si>
  <si>
    <t xml:space="preserve">ALBERTO VILLANUEVA POLANCO </t>
  </si>
  <si>
    <t>JENNIFER ORTIZ RAMIREZ</t>
  </si>
  <si>
    <t xml:space="preserve">PARALEGAL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</si>
  <si>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</si>
  <si>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</si>
  <si>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</si>
  <si>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</si>
  <si>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</si>
  <si>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GREGORIO SUERO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</si>
  <si>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</si>
  <si>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</si>
  <si>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</si>
  <si>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</si>
  <si>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</si>
  <si>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</si>
  <si>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</si>
  <si>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</si>
  <si>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</si>
  <si>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</si>
  <si>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</si>
  <si>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</si>
  <si>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</si>
  <si>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ROSELI ALEXANDRA ALMONTE SEGURA </t>
  </si>
  <si>
    <t xml:space="preserve">ANTHONY ABREU PERALTA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</si>
  <si>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</si>
  <si>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</si>
  <si>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</si>
  <si>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</si>
  <si>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</si>
  <si>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</si>
  <si>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</si>
  <si>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</si>
  <si>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</si>
  <si>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</si>
  <si>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</si>
  <si>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</si>
  <si>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</si>
  <si>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</si>
  <si>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</si>
  <si>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</si>
  <si>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</si>
  <si>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</si>
  <si>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</si>
  <si>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</si>
  <si>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</si>
  <si>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</si>
  <si>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</si>
  <si>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</si>
  <si>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</si>
  <si>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</si>
  <si>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</si>
  <si>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</si>
  <si>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</si>
  <si>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</si>
  <si>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</si>
  <si>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</si>
  <si>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</si>
  <si>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</si>
  <si>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</si>
  <si>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</si>
  <si>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</si>
  <si>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</si>
  <si>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</si>
  <si>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</si>
  <si>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</si>
  <si>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</si>
  <si>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</si>
  <si>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>AUXILIAR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</si>
  <si>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</si>
  <si>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</si>
  <si>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</si>
  <si>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</si>
  <si>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</si>
  <si>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</si>
  <si>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DIR. PRES.  GOBIERNO CENTRAL Y ORGANISMO ESPECIALES</t>
  </si>
  <si>
    <t>J.DAVID CANAÁN</t>
  </si>
  <si>
    <t>OMAR ENRIQUE POLANCO MOLINA</t>
  </si>
  <si>
    <t>DIRECTOR DE ESTUDIOS ECONÓMICOS Y SEGUIMIENTO FINANCIERO</t>
  </si>
  <si>
    <t>ENCARGADO DEPARTAMENTO JURÍDICO</t>
  </si>
  <si>
    <t>EDDY ROBERT JONES LUCIANO</t>
  </si>
  <si>
    <t>DEPARTAMENTO E RECURSOS HUMANOS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</si>
  <si>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</si>
  <si>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</si>
  <si>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</si>
  <si>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</si>
  <si>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</si>
  <si>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</si>
  <si>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</si>
  <si>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</si>
  <si>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</si>
  <si>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 xml:space="preserve"> 12 DE MAYO DEL 2021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</si>
  <si>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</si>
  <si>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</si>
  <si>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</si>
  <si>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</si>
  <si>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01 DE JUNIO DEL 2021</t>
  </si>
  <si>
    <t>ANALISTA DE GESTIÓN FINANCIERA Y EJECUCIÓN PRESUPUESTARIA I</t>
  </si>
  <si>
    <t>09 DE JUNIO DEL 2021</t>
  </si>
  <si>
    <t>ENCARGADA DEPARTAMENTO DE ANÁLISIS Y ESTUDIOS ECONÓMICOS</t>
  </si>
  <si>
    <t>08 DE JUNIO DEL 2021</t>
  </si>
  <si>
    <t xml:space="preserve">AYUDANTE MANTENIMIENTO </t>
  </si>
  <si>
    <t>ALICIA FELIZ OGANDO</t>
  </si>
  <si>
    <t xml:space="preserve"> 01 DE JULIO DEL 2021</t>
  </si>
  <si>
    <t>ANALISTA DE DESARROLLO DE CAPACIDADES PRESUPUESTARIAS </t>
  </si>
  <si>
    <t>ANALISTA SECTORIAL DE PRESUPUESTO</t>
  </si>
  <si>
    <t>AUXILIAR ADMINISTRATIVO</t>
  </si>
  <si>
    <t>LUIS ALBERTO VALDEZ PABLU</t>
  </si>
  <si>
    <t>WENDY PATRICIA MONTERO FORTUNA </t>
  </si>
  <si>
    <t>CRISTIAN ALEXANDER POLANCO MORENO</t>
  </si>
  <si>
    <t>24 DE AGOSTO DEL 2021</t>
  </si>
  <si>
    <t xml:space="preserve"> 02 DE SEPTIEMBRE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</si>
  <si>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</si>
  <si>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</si>
  <si>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</si>
  <si>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</si>
  <si>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</si>
  <si>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 xml:space="preserve"> 03 DE SEPTIEMBRE DEL 2021</t>
  </si>
  <si>
    <t>25 DE AGOSTO DEL 2021</t>
  </si>
  <si>
    <t xml:space="preserve">LIZAMAVEL MERCEDES COLLADO VARGAS </t>
  </si>
  <si>
    <t>J. DAVID CANAÁN</t>
  </si>
  <si>
    <t xml:space="preserve">COORDINADORA DE COMEDOR </t>
  </si>
  <si>
    <t>JHONATAN CARVAJAL ANTIGUA</t>
  </si>
  <si>
    <t>VLADIMIR RICHARD TEJEDA VILLAVICENCIO</t>
  </si>
  <si>
    <t xml:space="preserve"> 26 DE JULIO DEL 2021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</si>
  <si>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</si>
  <si>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</si>
  <si>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</si>
  <si>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</si>
  <si>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</si>
  <si>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</si>
  <si>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</si>
  <si>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</si>
  <si>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</si>
  <si>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</si>
  <si>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</si>
  <si>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</si>
  <si>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</si>
  <si>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</si>
  <si>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</si>
  <si>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</si>
  <si>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</si>
  <si>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</si>
  <si>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</si>
  <si>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</si>
  <si>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</si>
  <si>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</si>
  <si>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</si>
  <si>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</si>
  <si>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</si>
  <si>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</si>
  <si>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</si>
  <si>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</si>
  <si>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</si>
  <si>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</si>
  <si>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FRANCISCO GERARDO ABREU PINEDA  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</si>
  <si>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</si>
  <si>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</si>
  <si>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</si>
  <si>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</si>
  <si>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</si>
  <si>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</si>
  <si>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</si>
  <si>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</si>
  <si>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</si>
  <si>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</si>
  <si>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</si>
  <si>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</si>
  <si>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</si>
  <si>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</si>
  <si>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 xml:space="preserve">ENCARGADO DEPARTAMENTO DE GESTIÓN FINANCIERA DE FORMULACIÓN Y EJECUCIÓN </t>
  </si>
  <si>
    <t>ENCARGADA DIVISIÓN DESARROLLO INSTITUCIONAL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</si>
  <si>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</si>
  <si>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</si>
  <si>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</si>
  <si>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</si>
  <si>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</si>
  <si>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</si>
  <si>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12  DE NOVIEMBRE 2021</t>
  </si>
  <si>
    <t>RAMON ANTONIO FIGUEROA CORALES</t>
  </si>
  <si>
    <t>ENCARGADO DEPARTAMENTO ADMINISTRATIVO Y FINANCIERO</t>
  </si>
  <si>
    <t>22 DE AGOSTO DEL 2021</t>
  </si>
  <si>
    <t xml:space="preserve"> 01 DE DICIEMBRE DEL 2021</t>
  </si>
  <si>
    <t xml:space="preserve"> 09 DE DICIEMBRE DEL 2021</t>
  </si>
  <si>
    <t xml:space="preserve"> 08 DE DICIEMBRE DEL 2021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</si>
  <si>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</si>
  <si>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</si>
  <si>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</si>
  <si>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</si>
  <si>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</si>
  <si>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</si>
  <si>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</si>
  <si>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</si>
  <si>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</si>
  <si>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</si>
  <si>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</si>
  <si>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</si>
  <si>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</si>
  <si>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</si>
  <si>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</si>
  <si>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</si>
  <si>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</si>
  <si>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</si>
  <si>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</si>
  <si>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 xml:space="preserve"> 26 DE ENERO DEL 2022</t>
  </si>
  <si>
    <t xml:space="preserve"> 01 DE MAYO DEL 2021</t>
  </si>
  <si>
    <t xml:space="preserve"> 01 DE NOVIEMBRE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</si>
  <si>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</si>
  <si>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</si>
  <si>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</si>
  <si>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</si>
  <si>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</si>
  <si>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</si>
  <si>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</si>
  <si>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</si>
  <si>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</si>
  <si>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ENCARGADO DEPARTAMENTO DE RECURSOS HUMANOS 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</si>
  <si>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</si>
  <si>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</si>
  <si>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</si>
  <si>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</si>
  <si>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</si>
  <si>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</si>
  <si>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>RESPONSABLE DE ACCESO A LA INFORMACIÓN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</si>
  <si>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</si>
  <si>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</si>
  <si>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</si>
  <si>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</si>
  <si>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ENCARGADA DIVISIÓN DE COMUNICACIÓN INSTITUCIONAL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</si>
  <si>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</si>
  <si>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</si>
  <si>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</si>
  <si>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</si>
  <si>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</si>
  <si>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</si>
  <si>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</si>
  <si>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</si>
  <si>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ENCARGADA DIVISIÓN ADMINISTRATIVA</t>
  </si>
  <si>
    <t>DIVISIÓN ADMINISTRATIVA</t>
  </si>
  <si>
    <t>02 DE AGOSTO DEL 2021</t>
  </si>
  <si>
    <t>02 DE FEBRERO DEL 2022</t>
  </si>
  <si>
    <t>26 DE JULIO DEL 2021</t>
  </si>
  <si>
    <t>26 DE ENERO DEL 2022</t>
  </si>
  <si>
    <t>3 DE MAYO DEL 2021</t>
  </si>
  <si>
    <t>3 DE NOVIEMBRE DEL 2021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</si>
  <si>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</si>
  <si>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</si>
  <si>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</si>
  <si>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</si>
  <si>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</si>
  <si>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</si>
  <si>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</si>
  <si>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</si>
  <si>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</si>
  <si>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</si>
  <si>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</si>
  <si>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</si>
  <si>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ENCARGADA DEPTO. SERVICIOS SOCIALES 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</si>
  <si>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</si>
  <si>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</si>
  <si>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</si>
  <si>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</si>
  <si>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</si>
  <si>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</si>
  <si>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</si>
  <si>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</si>
  <si>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</si>
  <si>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</si>
  <si>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</si>
  <si>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</si>
  <si>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</si>
  <si>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</si>
  <si>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</si>
  <si>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</si>
  <si>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</si>
  <si>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</si>
  <si>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</si>
  <si>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</si>
  <si>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</si>
  <si>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</si>
  <si>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</si>
  <si>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</si>
  <si>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</si>
  <si>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</si>
  <si>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</si>
  <si>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</si>
  <si>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</si>
  <si>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</si>
  <si>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</si>
  <si>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</si>
  <si>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</si>
  <si>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</si>
  <si>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</si>
  <si>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</si>
  <si>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</si>
  <si>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</si>
  <si>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</si>
  <si>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</si>
  <si>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</si>
  <si>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</si>
  <si>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</si>
  <si>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</si>
  <si>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</si>
  <si>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</si>
  <si>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</si>
  <si>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</si>
  <si>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</si>
  <si>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</si>
  <si>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 xml:space="preserve">IVETTE GRISELLE MELO NUÑEZ </t>
  </si>
  <si>
    <t>GRISELDA GÓMEZ</t>
  </si>
  <si>
    <t xml:space="preserve">DIRECTORA DE CALIDAD Y EVALUACIÓN DE GESTIÓN PRESUPUESTARIA </t>
  </si>
  <si>
    <t>DANIA ALCANTARA GUTIÉRREZ</t>
  </si>
  <si>
    <t xml:space="preserve">NEKY BEATRIZ FRÍAS GUTIÉRREZ </t>
  </si>
  <si>
    <t xml:space="preserve">ENCARGADO DEPARTAMENTO DE NORMAS Y METODOLOGÍAS 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</si>
  <si>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</si>
  <si>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</si>
  <si>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</si>
  <si>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</si>
  <si>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</si>
  <si>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 xml:space="preserve">ENCARGADO DEPARTAMENTO DE EVALUACIÓN DEL DESEMPEÑO PRESUPUESTARIO 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</si>
  <si>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</si>
  <si>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</si>
  <si>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</si>
  <si>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</si>
  <si>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</si>
  <si>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</si>
  <si>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</si>
  <si>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</si>
  <si>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</si>
  <si>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</si>
  <si>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</si>
  <si>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</si>
  <si>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</si>
  <si>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</si>
  <si>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</si>
  <si>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</si>
  <si>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</si>
  <si>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</si>
  <si>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</si>
  <si>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</si>
  <si>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</si>
  <si>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</si>
  <si>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</si>
  <si>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</si>
  <si>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</si>
  <si>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</si>
  <si>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</si>
  <si>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</si>
  <si>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</si>
  <si>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</si>
  <si>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</si>
  <si>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</si>
  <si>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</si>
  <si>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</si>
  <si>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</si>
  <si>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</si>
  <si>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</si>
  <si>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</si>
  <si>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</si>
  <si>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</si>
  <si>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</si>
  <si>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</si>
  <si>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</si>
  <si>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</si>
  <si>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</si>
  <si>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</si>
  <si>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</si>
  <si>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</si>
  <si>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</si>
  <si>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</si>
  <si>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</si>
  <si>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</si>
  <si>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</si>
  <si>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</si>
  <si>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</si>
  <si>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</si>
  <si>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</si>
  <si>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</si>
  <si>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</si>
  <si>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</si>
  <si>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</si>
  <si>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MÁXIMO PEÑA MONTERO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</si>
  <si>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</si>
  <si>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</si>
  <si>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</si>
  <si>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</si>
  <si>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</si>
  <si>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</si>
  <si>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</si>
  <si>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</si>
  <si>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</si>
  <si>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</si>
  <si>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</si>
  <si>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</si>
  <si>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</si>
  <si>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</si>
  <si>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</si>
  <si>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</si>
  <si>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</si>
  <si>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</si>
  <si>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</si>
  <si>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</si>
  <si>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</si>
  <si>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</si>
  <si>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</si>
  <si>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</si>
  <si>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</si>
  <si>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</si>
  <si>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ENCARGADA DE REGISTRO, CONTROL Y NÓMINA </t>
  </si>
  <si>
    <t>ENCARGADA DE REGISTRO, CONTROL Y NÓMINA</t>
  </si>
  <si>
    <t xml:space="preserve">Nombres y Apellidos </t>
  </si>
  <si>
    <t>ESPECIALISTA DE PROYECTOS ESPECIALES</t>
  </si>
  <si>
    <t>23 DE AGOSTO DEL 2021</t>
  </si>
  <si>
    <t>23 DE FEBRERO DEL 2022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</si>
  <si>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</si>
  <si>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</si>
  <si>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</si>
  <si>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</si>
  <si>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</si>
  <si>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</si>
  <si>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</si>
  <si>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</si>
  <si>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</si>
  <si>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</si>
  <si>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</si>
  <si>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</si>
  <si>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LUZ AMANDA DEL CASTILLO MENDEZ 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</si>
  <si>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</si>
  <si>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</si>
  <si>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</si>
  <si>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</si>
  <si>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</si>
  <si>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</si>
  <si>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</si>
  <si>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</si>
  <si>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</si>
  <si>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</si>
  <si>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</si>
  <si>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</si>
  <si>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>GREGORIT MARTÍNEZ MENCÍA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</si>
  <si>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</si>
  <si>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</si>
  <si>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</si>
  <si>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</si>
  <si>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ENCARGADO DEPTO. DE RECURSOS HUMANOS </t>
  </si>
  <si>
    <t xml:space="preserve">ANALISTA DE EVALUACIÓN DEL DESEMPEÑO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</si>
  <si>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</si>
  <si>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</si>
  <si>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</si>
  <si>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</si>
  <si>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</si>
  <si>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</si>
  <si>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</si>
  <si>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</si>
  <si>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</si>
  <si>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</si>
  <si>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</si>
  <si>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</si>
  <si>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</si>
  <si>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</si>
  <si>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</si>
  <si>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</si>
  <si>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</si>
  <si>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</si>
  <si>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</si>
  <si>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</si>
  <si>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 xml:space="preserve">BERKIS MINERVA TERRERO HERNÁNDEZ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</si>
  <si>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</si>
  <si>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</si>
  <si>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</si>
  <si>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</si>
  <si>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</si>
  <si>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</si>
  <si>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</si>
  <si>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</si>
  <si>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 xml:space="preserve">YULISA FRANCISCA ROZÓN ORTIZ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</si>
  <si>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</si>
  <si>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</si>
  <si>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</si>
  <si>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</si>
  <si>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</si>
  <si>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</si>
  <si>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</si>
  <si>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</si>
  <si>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</si>
  <si>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</si>
  <si>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</si>
  <si>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</si>
  <si>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</si>
  <si>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02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</si>
  <si>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</si>
  <si>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</si>
  <si>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</si>
  <si>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</si>
  <si>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</si>
  <si>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MARITZA DE LOS ANGELES PIMENTEL CAMAÑO</t>
  </si>
  <si>
    <t xml:space="preserve">SUBDIRECTORA </t>
  </si>
  <si>
    <t xml:space="preserve">JOSÉ ELIGIO JAQUEZ GIL </t>
  </si>
  <si>
    <t xml:space="preserve">DIR. CONSOLIDACIÓN Y ESTADÍSTICA PRESUPUESTARIA </t>
  </si>
  <si>
    <t xml:space="preserve">ANA YOLANDA PUESAN GÓMEZ </t>
  </si>
  <si>
    <t>DIR. PRES. EMPRESAS PÚBLICAS Y AYUNTAMIENTOS</t>
  </si>
  <si>
    <t xml:space="preserve">NATIVIDAD SÁNCHEZ </t>
  </si>
  <si>
    <t xml:space="preserve">SUBDIRECTOR INSTITUCIONES DESCENTRALIZADAS </t>
  </si>
  <si>
    <t xml:space="preserve">CATALINA AVILÉS FELIZ </t>
  </si>
  <si>
    <t xml:space="preserve">HIPÓLITO DÍAZ PEÑA </t>
  </si>
  <si>
    <t xml:space="preserve">ANALISTA ECONÓMICO </t>
  </si>
  <si>
    <t>TELMA LUISA DÍAZ MORETA</t>
  </si>
  <si>
    <t>JESÚS AQUILES RIVERA</t>
  </si>
  <si>
    <t xml:space="preserve">DIV. REGIÓN CENTRAL Y NORCENTRAL </t>
  </si>
  <si>
    <t xml:space="preserve">SECUNDINA RINCÓN HENRIQUEZ </t>
  </si>
  <si>
    <t>DIVISIÓN DE PROTOCOLOS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</si>
  <si>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</si>
  <si>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</si>
  <si>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</si>
  <si>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</si>
  <si>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</si>
  <si>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</si>
  <si>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</si>
  <si>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</si>
  <si>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</si>
  <si>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AIDA SANTOS SÁNCHEZ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</si>
  <si>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</si>
  <si>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</si>
  <si>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</si>
  <si>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</si>
  <si>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</si>
  <si>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</si>
  <si>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</si>
  <si>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Correspondiente al mes de Octubre del año 2021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</si>
  <si>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</si>
  <si>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</si>
  <si>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</si>
  <si>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</si>
  <si>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ENCARGADA DIVISIÓN DE CALIDAD EN LA GESTION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</si>
  <si>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</si>
  <si>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</si>
  <si>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</si>
  <si>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</si>
  <si>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</si>
  <si>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</si>
  <si>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</si>
  <si>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</si>
  <si>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</si>
  <si>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</si>
  <si>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</si>
  <si>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</si>
  <si>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</si>
  <si>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</si>
  <si>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</si>
  <si>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</si>
  <si>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</si>
  <si>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</si>
  <si>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</si>
  <si>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</si>
  <si>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</si>
  <si>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</si>
  <si>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</si>
  <si>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</si>
  <si>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SEPTIEMBRE DEL 2021</t>
  </si>
  <si>
    <t>15 DE MARZO DEL 2022</t>
  </si>
  <si>
    <t>NELSON OREIBI MARTÍNEZ SOLER</t>
  </si>
  <si>
    <t xml:space="preserve">HÉCTOR ANTONIO OVALLES ALONZO </t>
  </si>
  <si>
    <t>JERSON VIRGILIO BATISTA RAMÍREZ</t>
  </si>
  <si>
    <t>SECCIÓN DE MAYORDOMÍA</t>
  </si>
  <si>
    <t xml:space="preserve">SECCIÓN DE TRANSPORTACIÓN </t>
  </si>
  <si>
    <t>DIVISIÓN DE COMPRAS Y CONTRATACIONES</t>
  </si>
  <si>
    <t>SECCIÓN DE ALMACÉN Y SUMINISTRO</t>
  </si>
  <si>
    <t xml:space="preserve">ENCARGADA DE DEPARTAMENTO  </t>
  </si>
  <si>
    <t xml:space="preserve">ENCARGADO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</si>
</sst>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72">
    <xf numFmtId="0" fontId="0" fillId="0" borderId="0" xfId="0"/>
    <xf numFmtId="0" fontId="5" fillId="2" borderId="0" xfId="0" applyFont="1" applyFill="1" applyBorder="1"/>
    <xf numFmtId="43" fontId="5" fillId="2" borderId="0" xfId="1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center"/>
    </xf>
    <xf numFmtId="43" fontId="5" fillId="2" borderId="1" xfId="1" applyFont="1" applyFill="1" applyBorder="1"/>
    <xf numFmtId="43" fontId="8" fillId="2" borderId="0" xfId="1" applyFont="1" applyFill="1" applyBorder="1"/>
    <xf numFmtId="43" fontId="5" fillId="2" borderId="0" xfId="0" applyNumberFormat="1" applyFont="1" applyFill="1" applyBorder="1"/>
    <xf numFmtId="43" fontId="5" fillId="2" borderId="2" xfId="1" applyFont="1" applyFill="1" applyBorder="1"/>
    <xf numFmtId="43" fontId="5" fillId="2" borderId="2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3" fontId="8" fillId="3" borderId="6" xfId="0" applyNumberFormat="1" applyFont="1" applyFill="1" applyBorder="1"/>
    <xf numFmtId="0" fontId="6" fillId="2" borderId="0" xfId="0" applyFont="1" applyFill="1" applyBorder="1" applyAlignment="1"/>
    <xf numFmtId="43" fontId="8" fillId="4" borderId="1" xfId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12" fillId="2" borderId="0" xfId="1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right"/>
    </xf>
    <xf numFmtId="0" fontId="14" fillId="0" borderId="13" xfId="0" applyFont="1" applyBorder="1"/>
    <xf numFmtId="0" fontId="14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5" fontId="10" fillId="2" borderId="0" xfId="0" applyNumberFormat="1" applyFont="1" applyFill="1" applyBorder="1" applyAlignment="1">
      <alignment horizontal="left" wrapText="1"/>
    </xf>
    <xf numFmtId="43" fontId="5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0" xfId="0" applyFont="1" applyFill="1" applyBorder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3" fontId="18" fillId="4" borderId="1" xfId="1" applyFont="1" applyFill="1" applyBorder="1"/>
    <xf numFmtId="43" fontId="17" fillId="2" borderId="0" xfId="0" applyNumberFormat="1" applyFont="1" applyFill="1" applyBorder="1"/>
    <xf numFmtId="43" fontId="17" fillId="2" borderId="0" xfId="1" applyFont="1" applyFill="1" applyBorder="1"/>
    <xf numFmtId="43" fontId="18" fillId="2" borderId="0" xfId="1" applyFont="1" applyFill="1" applyBorder="1"/>
    <xf numFmtId="43" fontId="17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165" fontId="14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3" fontId="17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165" fontId="13" fillId="2" borderId="0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43" fontId="17" fillId="0" borderId="0" xfId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3" fontId="18" fillId="3" borderId="6" xfId="0" applyNumberFormat="1" applyFont="1" applyFill="1" applyBorder="1"/>
    <xf numFmtId="43" fontId="5" fillId="2" borderId="2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3" fontId="5" fillId="0" borderId="1" xfId="1" applyFont="1" applyFill="1" applyBorder="1"/>
    <xf numFmtId="0" fontId="8" fillId="2" borderId="0" xfId="0" applyFont="1" applyFill="1" applyBorder="1" applyAlignment="1">
      <alignment horizontal="center" wrapText="1"/>
    </xf>
    <xf numFmtId="43" fontId="8" fillId="4" borderId="6" xfId="1" applyFont="1" applyFill="1" applyBorder="1"/>
    <xf numFmtId="43" fontId="0" fillId="0" borderId="0" xfId="0" applyNumberFormat="1"/>
    <xf numFmtId="43" fontId="5" fillId="0" borderId="0" xfId="0" applyNumberFormat="1" applyFont="1"/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/>
    <xf numFmtId="43" fontId="5" fillId="0" borderId="0" xfId="1" applyFont="1" applyFill="1" applyBorder="1"/>
    <xf numFmtId="0" fontId="5" fillId="0" borderId="1" xfId="0" applyFont="1" applyFill="1" applyBorder="1" applyAlignment="1">
      <alignment horizontal="left"/>
    </xf>
    <xf numFmtId="43" fontId="7" fillId="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3" fontId="7" fillId="3" borderId="1" xfId="0" applyNumberFormat="1" applyFont="1" applyFill="1" applyBorder="1"/>
    <xf numFmtId="0" fontId="16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43" fontId="8" fillId="2" borderId="3" xfId="1" applyFont="1" applyFill="1" applyBorder="1"/>
    <xf numFmtId="43" fontId="8" fillId="2" borderId="5" xfId="1" applyFont="1" applyFill="1" applyBorder="1"/>
    <xf numFmtId="43" fontId="8" fillId="4" borderId="15" xfId="1" applyFont="1" applyFill="1" applyBorder="1"/>
    <xf numFmtId="43" fontId="11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43" fontId="8" fillId="0" borderId="0" xfId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43" fontId="17" fillId="0" borderId="2" xfId="1" applyFont="1" applyFill="1" applyBorder="1"/>
    <xf numFmtId="43" fontId="17" fillId="0" borderId="2" xfId="0" applyNumberFormat="1" applyFont="1" applyFill="1" applyBorder="1"/>
    <xf numFmtId="0" fontId="17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43" fontId="17" fillId="0" borderId="1" xfId="1" applyFont="1" applyFill="1" applyBorder="1"/>
    <xf numFmtId="43" fontId="17" fillId="0" borderId="7" xfId="1" applyFont="1" applyFill="1" applyBorder="1"/>
    <xf numFmtId="165" fontId="14" fillId="0" borderId="2" xfId="0" applyNumberFormat="1" applyFont="1" applyFill="1" applyBorder="1" applyAlignment="1">
      <alignment horizontal="left" wrapText="1"/>
    </xf>
    <xf numFmtId="43" fontId="17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 wrapText="1"/>
    </xf>
    <xf numFmtId="43" fontId="18" fillId="0" borderId="0" xfId="1" applyFont="1" applyFill="1" applyBorder="1"/>
    <xf numFmtId="0" fontId="15" fillId="0" borderId="0" xfId="0" applyFont="1" applyFill="1"/>
    <xf numFmtId="43" fontId="17" fillId="0" borderId="0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43" fontId="19" fillId="0" borderId="1" xfId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wrapText="1"/>
    </xf>
    <xf numFmtId="0" fontId="18" fillId="0" borderId="0" xfId="0" applyFont="1" applyFill="1" applyBorder="1"/>
    <xf numFmtId="0" fontId="17" fillId="0" borderId="11" xfId="0" applyFont="1" applyFill="1" applyBorder="1" applyAlignment="1">
      <alignment horizontal="left"/>
    </xf>
    <xf numFmtId="43" fontId="17" fillId="0" borderId="1" xfId="1" applyFont="1" applyFill="1" applyBorder="1" applyAlignment="1"/>
    <xf numFmtId="43" fontId="17" fillId="0" borderId="2" xfId="0" applyNumberFormat="1" applyFont="1" applyFill="1" applyBorder="1" applyAlignment="1"/>
    <xf numFmtId="43" fontId="17" fillId="0" borderId="2" xfId="1" applyFont="1" applyFill="1" applyBorder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>
      <alignment horizontal="left"/>
    </xf>
    <xf numFmtId="0" fontId="17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43" fontId="12" fillId="0" borderId="1" xfId="1" applyFont="1" applyFill="1" applyBorder="1"/>
    <xf numFmtId="43" fontId="12" fillId="0" borderId="1" xfId="0" applyNumberFormat="1" applyFont="1" applyFill="1" applyBorder="1"/>
    <xf numFmtId="43" fontId="12" fillId="0" borderId="0" xfId="1" applyFont="1" applyFill="1" applyBorder="1"/>
    <xf numFmtId="0" fontId="12" fillId="0" borderId="0" xfId="0" applyFont="1" applyFill="1" applyBorder="1"/>
    <xf numFmtId="165" fontId="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/>
    <xf numFmtId="43" fontId="7" fillId="0" borderId="0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3" fontId="5" fillId="0" borderId="2" xfId="0" applyNumberFormat="1" applyFont="1" applyFill="1" applyBorder="1"/>
    <xf numFmtId="43" fontId="5" fillId="0" borderId="2" xfId="1" applyFont="1" applyFill="1" applyBorder="1"/>
    <xf numFmtId="43" fontId="8" fillId="0" borderId="0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43" fontId="5" fillId="0" borderId="14" xfId="0" applyNumberFormat="1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/>
    <xf numFmtId="43" fontId="5" fillId="0" borderId="7" xfId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43" fontId="12" fillId="2" borderId="1" xfId="1" applyFont="1" applyFill="1" applyBorder="1"/>
    <xf numFmtId="43" fontId="17" fillId="2" borderId="2" xfId="1" applyFont="1" applyFill="1" applyBorder="1"/>
    <xf numFmtId="0" fontId="17" fillId="2" borderId="1" xfId="0" applyFont="1" applyFill="1" applyBorder="1" applyAlignment="1">
      <alignment horizontal="left"/>
    </xf>
    <xf numFmtId="165" fontId="14" fillId="2" borderId="1" xfId="0" applyNumberFormat="1" applyFont="1" applyFill="1" applyBorder="1" applyAlignment="1">
      <alignment horizontal="left" wrapText="1"/>
    </xf>
    <xf numFmtId="43" fontId="17" fillId="2" borderId="1" xfId="1" applyFont="1" applyFill="1" applyBorder="1"/>
    <xf numFmtId="43" fontId="17" fillId="2" borderId="2" xfId="0" applyNumberFormat="1" applyFont="1" applyFill="1" applyBorder="1"/>
    <xf numFmtId="43" fontId="17" fillId="2" borderId="1" xfId="0" applyNumberFormat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left" wrapText="1"/>
    </xf>
    <xf numFmtId="0" fontId="15" fillId="2" borderId="0" xfId="0" applyFont="1" applyFill="1"/>
    <xf numFmtId="43" fontId="17" fillId="2" borderId="7" xfId="1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1" xfId="0" applyFont="1" applyFill="1" applyBorder="1" applyAlignment="1">
      <alignment horizontal="left"/>
    </xf>
    <xf numFmtId="0" fontId="17" fillId="2" borderId="1" xfId="0" applyFont="1" applyFill="1" applyBorder="1" applyAlignment="1"/>
    <xf numFmtId="43" fontId="17" fillId="2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/>
    <xf numFmtId="43" fontId="5" fillId="0" borderId="0" xfId="0" applyNumberFormat="1" applyFont="1" applyFill="1" applyBorder="1"/>
    <xf numFmtId="43" fontId="8" fillId="2" borderId="20" xfId="1" applyFont="1" applyFill="1" applyBorder="1"/>
    <xf numFmtId="43" fontId="8" fillId="2" borderId="21" xfId="1" applyFont="1" applyFill="1" applyBorder="1"/>
    <xf numFmtId="43" fontId="5" fillId="2" borderId="1" xfId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2" borderId="14" xfId="0" applyFont="1" applyFill="1" applyBorder="1" applyAlignment="1"/>
    <xf numFmtId="0" fontId="5" fillId="2" borderId="2" xfId="0" applyFont="1" applyFill="1" applyBorder="1"/>
    <xf numFmtId="43" fontId="17" fillId="2" borderId="14" xfId="1" applyFont="1" applyFill="1" applyBorder="1"/>
    <xf numFmtId="43" fontId="17" fillId="0" borderId="14" xfId="1" applyFont="1" applyFill="1" applyBorder="1"/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43" fontId="5" fillId="2" borderId="1" xfId="1" applyFont="1" applyFill="1" applyBorder="1" applyAlignment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3" fontId="12" fillId="0" borderId="1" xfId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23" fillId="2" borderId="1" xfId="3" applyFont="1" applyFill="1" applyBorder="1" applyAlignment="1">
      <alignment horizontal="center"/>
    </xf>
    <xf numFmtId="43" fontId="24" fillId="2" borderId="1" xfId="3" applyFont="1" applyFill="1" applyBorder="1"/>
    <xf numFmtId="165" fontId="1" fillId="0" borderId="1" xfId="0" applyNumberFormat="1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43" fontId="19" fillId="2" borderId="1" xfId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43" fontId="8" fillId="4" borderId="25" xfId="1" applyFont="1" applyFill="1" applyBorder="1"/>
    <xf numFmtId="0" fontId="5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0" fontId="18" fillId="2" borderId="4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0" fontId="16" fillId="2" borderId="4" xfId="0" applyFont="1" applyFill="1" applyBorder="1" applyAlignment="1"/>
    <xf numFmtId="0" fontId="16" fillId="2" borderId="3" xfId="0" applyFont="1" applyFill="1" applyBorder="1" applyAlignment="1"/>
    <xf numFmtId="0" fontId="16" fillId="2" borderId="5" xfId="0" applyFont="1" applyFill="1" applyBorder="1" applyAlignment="1"/>
    <xf numFmtId="0" fontId="18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3" fontId="8" fillId="2" borderId="4" xfId="1" applyFont="1" applyFill="1" applyBorder="1" applyAlignment="1">
      <alignment horizontal="left"/>
    </xf>
    <xf numFmtId="43" fontId="8" fillId="2" borderId="3" xfId="1" applyFont="1" applyFill="1" applyBorder="1" applyAlignment="1">
      <alignment horizontal="left"/>
    </xf>
    <xf numFmtId="43" fontId="8" fillId="2" borderId="5" xfId="1" applyFont="1" applyFill="1" applyBorder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43" fontId="8" fillId="2" borderId="4" xfId="1" applyFont="1" applyFill="1" applyBorder="1" applyAlignment="1"/>
    <xf numFmtId="43" fontId="8" fillId="2" borderId="3" xfId="1" applyFont="1" applyFill="1" applyBorder="1" applyAlignment="1"/>
    <xf numFmtId="43" fontId="8" fillId="2" borderId="5" xfId="1" applyFont="1" applyFill="1" applyBorder="1" applyAlignment="1"/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2412999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</xdr:colOff>
      <xdr:row>0</xdr:row>
      <xdr:rowOff>0</xdr:rowOff>
    </xdr:from>
    <xdr:to>
      <xdr:col>1</xdr:col>
      <xdr:colOff>1777999</xdr:colOff>
      <xdr:row>4</xdr:row>
      <xdr:rowOff>48144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025" y="0"/>
          <a:ext cx="1757891" cy="1095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2206625</xdr:colOff>
      <xdr:row>5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2446842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263"/>
  <sheetViews>
    <sheetView showGridLines="0" tabSelected="1" zoomScale="70" zoomScaleNormal="70" zoomScaleSheetLayoutView="50" workbookViewId="0">
      <pane xSplit="2" ySplit="7" topLeftCell="C8" activePane="bottomRight" state="frozen"/>
      <selection pane="topRight" activeCell="C1" sqref="C1"/>
      <selection pane="bottomLeft" activeCell="A9" sqref="A9"/>
      <selection pane="bottomRight" sqref="A1:L1"/>
    </sheetView>
  </sheetViews>
  <sheetFormatPr baseColWidth="10" defaultColWidth="11.44140625" defaultRowHeight="13.8" x14ac:dyDescent="0.3"/>
  <cols>
    <col min="1" max="1" width="6.44140625" style="4" customWidth="1"/>
    <col min="2" max="2" width="46.44140625" style="27" customWidth="1"/>
    <col min="3" max="3" width="9.109375" style="4" customWidth="1"/>
    <col min="4" max="4" width="43.88671875" style="27" customWidth="1"/>
    <col min="5" max="5" width="29.33203125" style="27" customWidth="1"/>
    <col min="6" max="6" width="18.109375" style="2" customWidth="1"/>
    <col min="7" max="7" width="20.33203125" style="1" customWidth="1"/>
    <col min="8" max="8" width="24" style="1" customWidth="1"/>
    <col min="9" max="9" width="24.44140625" style="1" customWidth="1"/>
    <col min="10" max="10" width="19" style="1" customWidth="1"/>
    <col min="11" max="12" width="22.88671875" style="1" customWidth="1"/>
    <col min="13" max="16384" width="11.44140625" style="1"/>
  </cols>
  <sheetData>
    <row r="1" spans="1:12" ht="23.4" x14ac:dyDescent="0.45">
      <c r="A1" s="242" t="s">
        <v>581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ht="21" x14ac:dyDescent="0.4">
      <c r="A2" s="243" t="s">
        <v>585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 ht="18" x14ac:dyDescent="0.35">
      <c r="A3" s="244" t="s">
        <v>628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18.600000000000001" thickBot="1" x14ac:dyDescent="0.4">
      <c r="A4" s="244"/>
      <c r="B4" s="244"/>
      <c r="C4" s="183"/>
      <c r="D4" s="26"/>
      <c r="E4" s="26"/>
      <c r="F4" s="19"/>
    </row>
    <row r="5" spans="1:12" ht="25.5" customHeight="1" thickBot="1" x14ac:dyDescent="0.35">
      <c r="A5" s="34"/>
      <c r="B5" s="35"/>
      <c r="C5" s="34"/>
      <c r="D5" s="35"/>
      <c r="E5" s="35"/>
      <c r="F5" s="36"/>
      <c r="G5" s="245" t="s">
        <v>164</v>
      </c>
      <c r="H5" s="246"/>
      <c r="I5" s="37"/>
      <c r="J5" s="37"/>
      <c r="K5" s="37"/>
      <c r="L5" s="37"/>
    </row>
    <row r="6" spans="1:12" s="20" customFormat="1" ht="30" customHeight="1" thickBot="1" x14ac:dyDescent="0.35">
      <c r="A6" s="38" t="s">
        <v>1</v>
      </c>
      <c r="B6" s="38" t="s">
        <v>510</v>
      </c>
      <c r="C6" s="38" t="s">
        <v>629</v>
      </c>
      <c r="D6" s="38" t="s">
        <v>656</v>
      </c>
      <c r="E6" s="38" t="s">
        <v>158</v>
      </c>
      <c r="F6" s="38" t="s">
        <v>170</v>
      </c>
      <c r="G6" s="39" t="s">
        <v>2</v>
      </c>
      <c r="H6" s="39" t="s">
        <v>3</v>
      </c>
      <c r="I6" s="40" t="s">
        <v>159</v>
      </c>
      <c r="J6" s="40" t="s">
        <v>161</v>
      </c>
      <c r="K6" s="40" t="s">
        <v>4</v>
      </c>
      <c r="L6" s="40" t="s">
        <v>160</v>
      </c>
    </row>
    <row r="7" spans="1:12" s="35" customFormat="1" ht="30" customHeight="1" thickBot="1" x14ac:dyDescent="0.35">
      <c r="A7" s="222" t="s">
        <v>360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4"/>
    </row>
    <row r="8" spans="1:12" s="37" customFormat="1" ht="30" customHeight="1" x14ac:dyDescent="0.3">
      <c r="A8" s="155">
        <v>1</v>
      </c>
      <c r="B8" s="145" t="s">
        <v>356</v>
      </c>
      <c r="C8" s="155" t="s">
        <v>626</v>
      </c>
      <c r="D8" s="145" t="s">
        <v>351</v>
      </c>
      <c r="E8" s="159" t="s">
        <v>657</v>
      </c>
      <c r="F8" s="139">
        <v>245000</v>
      </c>
      <c r="G8" s="139">
        <f t="shared" ref="G8:G13" si="0">F8*2.87%</f>
        <v>7031.5</v>
      </c>
      <c r="H8" s="139">
        <v>4742.3999999999996</v>
      </c>
      <c r="I8" s="139">
        <v>46889.39</v>
      </c>
      <c r="J8" s="143">
        <v>25</v>
      </c>
      <c r="K8" s="139">
        <f>SUM(G8:J8)</f>
        <v>58688.29</v>
      </c>
      <c r="L8" s="143">
        <f>+F8-K8</f>
        <v>186311.71</v>
      </c>
    </row>
    <row r="9" spans="1:12" s="44" customFormat="1" ht="30" customHeight="1" x14ac:dyDescent="0.3">
      <c r="A9" s="41">
        <v>2</v>
      </c>
      <c r="B9" s="140" t="s">
        <v>352</v>
      </c>
      <c r="C9" s="41" t="s">
        <v>627</v>
      </c>
      <c r="D9" s="140" t="s">
        <v>147</v>
      </c>
      <c r="E9" s="159" t="s">
        <v>166</v>
      </c>
      <c r="F9" s="142">
        <v>120000</v>
      </c>
      <c r="G9" s="142">
        <f t="shared" si="0"/>
        <v>3444</v>
      </c>
      <c r="H9" s="142">
        <f>+F9*3.04%</f>
        <v>3648</v>
      </c>
      <c r="I9" s="142">
        <v>16809.87</v>
      </c>
      <c r="J9" s="143">
        <v>25</v>
      </c>
      <c r="K9" s="139">
        <f t="shared" ref="K9:K14" si="1">SUM(G9:J9)</f>
        <v>23926.87</v>
      </c>
      <c r="L9" s="143">
        <f t="shared" ref="L9:L15" si="2">+F9-K9</f>
        <v>96073.13</v>
      </c>
    </row>
    <row r="10" spans="1:12" s="44" customFormat="1" ht="30" customHeight="1" x14ac:dyDescent="0.3">
      <c r="A10" s="41">
        <f>+A11+1</f>
        <v>4</v>
      </c>
      <c r="B10" s="140" t="s">
        <v>353</v>
      </c>
      <c r="C10" s="41" t="s">
        <v>627</v>
      </c>
      <c r="D10" s="159" t="s">
        <v>169</v>
      </c>
      <c r="E10" s="159" t="s">
        <v>165</v>
      </c>
      <c r="F10" s="142">
        <v>75000</v>
      </c>
      <c r="G10" s="142">
        <f>F10*2.87%</f>
        <v>2152.5</v>
      </c>
      <c r="H10" s="142">
        <f>+F10*3.04%</f>
        <v>2280</v>
      </c>
      <c r="I10" s="142">
        <v>6309.38</v>
      </c>
      <c r="J10" s="143">
        <v>3274.26</v>
      </c>
      <c r="K10" s="139">
        <f>SUM(G10:J10)</f>
        <v>14016.140000000001</v>
      </c>
      <c r="L10" s="143">
        <f t="shared" si="2"/>
        <v>60983.86</v>
      </c>
    </row>
    <row r="11" spans="1:12" s="44" customFormat="1" ht="33" customHeight="1" x14ac:dyDescent="0.3">
      <c r="A11" s="41">
        <f>+A9+1</f>
        <v>3</v>
      </c>
      <c r="B11" s="159" t="s">
        <v>7</v>
      </c>
      <c r="C11" s="41" t="s">
        <v>627</v>
      </c>
      <c r="D11" s="159" t="s">
        <v>169</v>
      </c>
      <c r="E11" s="159" t="s">
        <v>165</v>
      </c>
      <c r="F11" s="142">
        <v>70000</v>
      </c>
      <c r="G11" s="142">
        <f t="shared" si="0"/>
        <v>2009</v>
      </c>
      <c r="H11" s="142">
        <f>+F11*3.04%</f>
        <v>2128</v>
      </c>
      <c r="I11" s="142">
        <v>5368.48</v>
      </c>
      <c r="J11" s="143">
        <v>4751.8900000000003</v>
      </c>
      <c r="K11" s="139">
        <f t="shared" si="1"/>
        <v>14257.369999999999</v>
      </c>
      <c r="L11" s="143">
        <f t="shared" si="2"/>
        <v>55742.630000000005</v>
      </c>
    </row>
    <row r="12" spans="1:12" s="44" customFormat="1" ht="30" customHeight="1" x14ac:dyDescent="0.3">
      <c r="A12" s="41">
        <f>+A10+1</f>
        <v>5</v>
      </c>
      <c r="B12" s="140" t="s">
        <v>189</v>
      </c>
      <c r="C12" s="41" t="s">
        <v>627</v>
      </c>
      <c r="D12" s="140" t="s">
        <v>631</v>
      </c>
      <c r="E12" s="159" t="s">
        <v>165</v>
      </c>
      <c r="F12" s="142">
        <v>45000</v>
      </c>
      <c r="G12" s="142">
        <f t="shared" ref="G12" si="3">F12*2.87%</f>
        <v>1291.5</v>
      </c>
      <c r="H12" s="142">
        <f>+F12*3.04%</f>
        <v>1368</v>
      </c>
      <c r="I12" s="142">
        <v>1148.33</v>
      </c>
      <c r="J12" s="143">
        <v>25</v>
      </c>
      <c r="K12" s="139">
        <f>SUM(G12:J12)</f>
        <v>3832.83</v>
      </c>
      <c r="L12" s="143">
        <f>+F12-K12</f>
        <v>41167.17</v>
      </c>
    </row>
    <row r="13" spans="1:12" s="44" customFormat="1" ht="30" customHeight="1" x14ac:dyDescent="0.3">
      <c r="A13" s="41">
        <f t="shared" ref="A13:A15" si="4">+A12+1</f>
        <v>6</v>
      </c>
      <c r="B13" s="140" t="s">
        <v>43</v>
      </c>
      <c r="C13" s="41" t="s">
        <v>627</v>
      </c>
      <c r="D13" s="140" t="s">
        <v>128</v>
      </c>
      <c r="E13" s="159" t="s">
        <v>166</v>
      </c>
      <c r="F13" s="142">
        <v>31500</v>
      </c>
      <c r="G13" s="142">
        <f t="shared" si="0"/>
        <v>904.05</v>
      </c>
      <c r="H13" s="142">
        <f>+F13*3.04%</f>
        <v>957.6</v>
      </c>
      <c r="I13" s="142">
        <v>0</v>
      </c>
      <c r="J13" s="143">
        <v>1025</v>
      </c>
      <c r="K13" s="139">
        <f t="shared" si="1"/>
        <v>2886.65</v>
      </c>
      <c r="L13" s="143">
        <f t="shared" si="2"/>
        <v>28613.35</v>
      </c>
    </row>
    <row r="14" spans="1:12" s="44" customFormat="1" ht="30" customHeight="1" x14ac:dyDescent="0.3">
      <c r="A14" s="41">
        <f t="shared" si="4"/>
        <v>7</v>
      </c>
      <c r="B14" s="140" t="s">
        <v>354</v>
      </c>
      <c r="C14" s="41" t="s">
        <v>627</v>
      </c>
      <c r="D14" s="140" t="s">
        <v>128</v>
      </c>
      <c r="E14" s="159" t="s">
        <v>166</v>
      </c>
      <c r="F14" s="142">
        <v>31500</v>
      </c>
      <c r="G14" s="142">
        <v>904.05</v>
      </c>
      <c r="H14" s="142">
        <v>957.6</v>
      </c>
      <c r="I14" s="142"/>
      <c r="J14" s="143">
        <v>125</v>
      </c>
      <c r="K14" s="139">
        <f t="shared" si="1"/>
        <v>1986.65</v>
      </c>
      <c r="L14" s="143">
        <f t="shared" si="2"/>
        <v>29513.35</v>
      </c>
    </row>
    <row r="15" spans="1:12" s="44" customFormat="1" ht="30" customHeight="1" x14ac:dyDescent="0.3">
      <c r="A15" s="41">
        <f t="shared" si="4"/>
        <v>8</v>
      </c>
      <c r="B15" s="140" t="s">
        <v>355</v>
      </c>
      <c r="C15" s="41" t="s">
        <v>627</v>
      </c>
      <c r="D15" s="140" t="s">
        <v>128</v>
      </c>
      <c r="E15" s="159" t="s">
        <v>166</v>
      </c>
      <c r="F15" s="142">
        <v>31500</v>
      </c>
      <c r="G15" s="142">
        <v>904.05</v>
      </c>
      <c r="H15" s="142">
        <v>957.6</v>
      </c>
      <c r="I15" s="142"/>
      <c r="J15" s="143">
        <v>5916.65</v>
      </c>
      <c r="K15" s="139">
        <f>SUM(G15:J15)</f>
        <v>7778.2999999999993</v>
      </c>
      <c r="L15" s="143">
        <f t="shared" si="2"/>
        <v>23721.7</v>
      </c>
    </row>
    <row r="16" spans="1:12" s="45" customFormat="1" ht="30" customHeight="1" x14ac:dyDescent="0.3">
      <c r="A16" s="225" t="s">
        <v>171</v>
      </c>
      <c r="B16" s="226"/>
      <c r="C16" s="226"/>
      <c r="D16" s="226"/>
      <c r="E16" s="226"/>
      <c r="F16" s="42">
        <f t="shared" ref="F16:L16" si="5">SUM(F8:F15)</f>
        <v>649500</v>
      </c>
      <c r="G16" s="42">
        <f t="shared" si="5"/>
        <v>18640.649999999998</v>
      </c>
      <c r="H16" s="42">
        <f t="shared" si="5"/>
        <v>17039.2</v>
      </c>
      <c r="I16" s="42">
        <f t="shared" si="5"/>
        <v>76525.45</v>
      </c>
      <c r="J16" s="42">
        <f t="shared" si="5"/>
        <v>15167.800000000001</v>
      </c>
      <c r="K16" s="42">
        <f t="shared" si="5"/>
        <v>127373.09999999999</v>
      </c>
      <c r="L16" s="42">
        <f t="shared" si="5"/>
        <v>522126.89999999991</v>
      </c>
    </row>
    <row r="17" spans="1:12" s="36" customFormat="1" ht="22.5" customHeight="1" thickBot="1" x14ac:dyDescent="0.35">
      <c r="A17" s="46"/>
      <c r="B17" s="47"/>
      <c r="C17" s="49"/>
      <c r="D17" s="48"/>
      <c r="E17" s="48"/>
      <c r="F17" s="44"/>
      <c r="G17" s="44"/>
      <c r="H17" s="44"/>
      <c r="I17" s="44"/>
      <c r="J17" s="44"/>
      <c r="K17" s="44"/>
      <c r="L17" s="44"/>
    </row>
    <row r="18" spans="1:12" s="80" customFormat="1" ht="28.5" customHeight="1" thickBot="1" x14ac:dyDescent="0.35">
      <c r="A18" s="228" t="s">
        <v>228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30"/>
    </row>
    <row r="19" spans="1:12" s="44" customFormat="1" ht="30" customHeight="1" x14ac:dyDescent="0.3">
      <c r="A19" s="155">
        <f>+A15+1</f>
        <v>9</v>
      </c>
      <c r="B19" s="145" t="s">
        <v>260</v>
      </c>
      <c r="C19" s="155" t="s">
        <v>627</v>
      </c>
      <c r="D19" s="156" t="s">
        <v>149</v>
      </c>
      <c r="E19" s="140" t="s">
        <v>166</v>
      </c>
      <c r="F19" s="139">
        <v>200000</v>
      </c>
      <c r="G19" s="139">
        <f>F19*2.87%</f>
        <v>5740</v>
      </c>
      <c r="H19" s="139">
        <f>156000*3.04%</f>
        <v>4742.3999999999996</v>
      </c>
      <c r="I19" s="139">
        <v>35367.21</v>
      </c>
      <c r="J19" s="144">
        <v>2405.2399999999998</v>
      </c>
      <c r="K19" s="139">
        <f>SUM(G19:J19)</f>
        <v>48254.85</v>
      </c>
      <c r="L19" s="143">
        <f>+F19-K19</f>
        <v>151745.15</v>
      </c>
    </row>
    <row r="20" spans="1:12" s="45" customFormat="1" ht="30" customHeight="1" x14ac:dyDescent="0.3">
      <c r="A20" s="225" t="s">
        <v>171</v>
      </c>
      <c r="B20" s="226"/>
      <c r="C20" s="226"/>
      <c r="D20" s="226"/>
      <c r="E20" s="226"/>
      <c r="F20" s="42">
        <f>SUM(F19)</f>
        <v>200000</v>
      </c>
      <c r="G20" s="42">
        <f t="shared" ref="G20:L20" si="6">SUM(G19)</f>
        <v>5740</v>
      </c>
      <c r="H20" s="42">
        <f t="shared" si="6"/>
        <v>4742.3999999999996</v>
      </c>
      <c r="I20" s="42">
        <f t="shared" si="6"/>
        <v>35367.21</v>
      </c>
      <c r="J20" s="42">
        <f t="shared" si="6"/>
        <v>2405.2399999999998</v>
      </c>
      <c r="K20" s="42">
        <f t="shared" si="6"/>
        <v>48254.85</v>
      </c>
      <c r="L20" s="42">
        <f t="shared" si="6"/>
        <v>151745.15</v>
      </c>
    </row>
    <row r="21" spans="1:12" s="36" customFormat="1" ht="15" customHeight="1" thickBot="1" x14ac:dyDescent="0.35">
      <c r="A21" s="46"/>
      <c r="B21" s="47"/>
      <c r="C21" s="49"/>
      <c r="D21" s="48"/>
      <c r="E21" s="48"/>
      <c r="F21" s="44"/>
      <c r="G21" s="44"/>
      <c r="H21" s="44"/>
      <c r="I21" s="44"/>
      <c r="J21" s="44"/>
      <c r="K21" s="44"/>
      <c r="L21" s="44"/>
    </row>
    <row r="22" spans="1:12" s="35" customFormat="1" ht="30" customHeight="1" thickBot="1" x14ac:dyDescent="0.35">
      <c r="A22" s="228" t="s">
        <v>256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30"/>
    </row>
    <row r="23" spans="1:12" s="45" customFormat="1" ht="30" customHeight="1" x14ac:dyDescent="0.3">
      <c r="A23" s="41">
        <f>+A19+1</f>
        <v>10</v>
      </c>
      <c r="B23" s="140" t="s">
        <v>192</v>
      </c>
      <c r="C23" s="41" t="s">
        <v>627</v>
      </c>
      <c r="D23" s="141" t="s">
        <v>357</v>
      </c>
      <c r="E23" s="140" t="s">
        <v>165</v>
      </c>
      <c r="F23" s="142">
        <v>170500</v>
      </c>
      <c r="G23" s="142">
        <f>F23*2.87%</f>
        <v>4893.3500000000004</v>
      </c>
      <c r="H23" s="5">
        <f>156000*3.04%</f>
        <v>4742.3999999999996</v>
      </c>
      <c r="I23" s="142">
        <v>28798.93</v>
      </c>
      <c r="J23" s="144">
        <v>6065.96</v>
      </c>
      <c r="K23" s="139">
        <f>SUM(G23:J23)</f>
        <v>44500.639999999999</v>
      </c>
      <c r="L23" s="143">
        <f>+F23-K23</f>
        <v>125999.36</v>
      </c>
    </row>
    <row r="24" spans="1:12" s="45" customFormat="1" ht="22.5" customHeight="1" x14ac:dyDescent="0.3">
      <c r="A24" s="225" t="s">
        <v>171</v>
      </c>
      <c r="B24" s="226"/>
      <c r="C24" s="226"/>
      <c r="D24" s="226"/>
      <c r="E24" s="226"/>
      <c r="F24" s="42">
        <f>SUM(F23)</f>
        <v>170500</v>
      </c>
      <c r="G24" s="42">
        <f t="shared" ref="G24:L24" si="7">SUM(G23)</f>
        <v>4893.3500000000004</v>
      </c>
      <c r="H24" s="42">
        <f t="shared" si="7"/>
        <v>4742.3999999999996</v>
      </c>
      <c r="I24" s="42">
        <f t="shared" si="7"/>
        <v>28798.93</v>
      </c>
      <c r="J24" s="42">
        <f t="shared" si="7"/>
        <v>6065.96</v>
      </c>
      <c r="K24" s="42">
        <f t="shared" si="7"/>
        <v>44500.639999999999</v>
      </c>
      <c r="L24" s="42">
        <f t="shared" si="7"/>
        <v>125999.36</v>
      </c>
    </row>
    <row r="25" spans="1:12" s="36" customFormat="1" ht="18" customHeight="1" thickBot="1" x14ac:dyDescent="0.35">
      <c r="A25" s="46"/>
      <c r="B25" s="47"/>
      <c r="C25" s="49"/>
      <c r="D25" s="48"/>
      <c r="E25" s="48"/>
      <c r="F25" s="44"/>
      <c r="G25" s="44"/>
      <c r="H25" s="44"/>
      <c r="I25" s="44"/>
      <c r="J25" s="44"/>
      <c r="K25" s="44"/>
      <c r="L25" s="44"/>
    </row>
    <row r="26" spans="1:12" s="80" customFormat="1" ht="30" customHeight="1" thickBot="1" x14ac:dyDescent="0.35">
      <c r="A26" s="228" t="s">
        <v>229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30"/>
    </row>
    <row r="27" spans="1:12" s="44" customFormat="1" ht="46.5" customHeight="1" x14ac:dyDescent="0.3">
      <c r="A27" s="155">
        <f>+A23+1</f>
        <v>11</v>
      </c>
      <c r="B27" s="145" t="s">
        <v>358</v>
      </c>
      <c r="C27" s="155" t="s">
        <v>627</v>
      </c>
      <c r="D27" s="156" t="s">
        <v>359</v>
      </c>
      <c r="E27" s="159" t="s">
        <v>166</v>
      </c>
      <c r="F27" s="139">
        <v>126500</v>
      </c>
      <c r="G27" s="142">
        <f>F27*2.87%</f>
        <v>3630.55</v>
      </c>
      <c r="H27" s="142">
        <f>+F27*3.04%</f>
        <v>3845.6</v>
      </c>
      <c r="I27" s="139">
        <v>18338.830000000002</v>
      </c>
      <c r="J27" s="144">
        <v>25</v>
      </c>
      <c r="K27" s="139">
        <f>SUM(G27:J27)</f>
        <v>25839.980000000003</v>
      </c>
      <c r="L27" s="143">
        <f>+F27-K27</f>
        <v>100660.01999999999</v>
      </c>
    </row>
    <row r="28" spans="1:12" s="157" customFormat="1" ht="30" customHeight="1" x14ac:dyDescent="0.3">
      <c r="A28" s="155">
        <f>+A27+1</f>
        <v>12</v>
      </c>
      <c r="B28" s="140" t="s">
        <v>90</v>
      </c>
      <c r="C28" s="155" t="s">
        <v>627</v>
      </c>
      <c r="D28" s="140" t="s">
        <v>73</v>
      </c>
      <c r="E28" s="140" t="s">
        <v>165</v>
      </c>
      <c r="F28" s="142">
        <v>80000</v>
      </c>
      <c r="G28" s="142">
        <f>F28*2.87%</f>
        <v>2296</v>
      </c>
      <c r="H28" s="142">
        <f>+F28*3.04%</f>
        <v>2432</v>
      </c>
      <c r="I28" s="142">
        <v>7400.87</v>
      </c>
      <c r="J28" s="144">
        <v>2360.9299999999998</v>
      </c>
      <c r="K28" s="139">
        <f>SUM(G28:J28)</f>
        <v>14489.8</v>
      </c>
      <c r="L28" s="143">
        <f>+F28-K28</f>
        <v>65510.2</v>
      </c>
    </row>
    <row r="29" spans="1:12" s="52" customFormat="1" ht="30" customHeight="1" x14ac:dyDescent="0.3">
      <c r="A29" s="41">
        <f>+A28+1</f>
        <v>13</v>
      </c>
      <c r="B29" s="140" t="s">
        <v>80</v>
      </c>
      <c r="C29" s="155" t="s">
        <v>627</v>
      </c>
      <c r="D29" s="141" t="s">
        <v>73</v>
      </c>
      <c r="E29" s="140" t="s">
        <v>165</v>
      </c>
      <c r="F29" s="142">
        <v>70000</v>
      </c>
      <c r="G29" s="142">
        <f>F29*2.87%</f>
        <v>2009</v>
      </c>
      <c r="H29" s="142">
        <f>+F29*3.04%</f>
        <v>2128</v>
      </c>
      <c r="I29" s="142">
        <v>5130.45</v>
      </c>
      <c r="J29" s="144">
        <v>3315.12</v>
      </c>
      <c r="K29" s="139">
        <f>SUM(G29:J29)</f>
        <v>12582.57</v>
      </c>
      <c r="L29" s="143">
        <f>+F29-K29</f>
        <v>57417.43</v>
      </c>
    </row>
    <row r="30" spans="1:12" s="44" customFormat="1" ht="27" customHeight="1" x14ac:dyDescent="0.3">
      <c r="A30" s="225" t="s">
        <v>171</v>
      </c>
      <c r="B30" s="226"/>
      <c r="C30" s="226"/>
      <c r="D30" s="226"/>
      <c r="E30" s="227"/>
      <c r="F30" s="42">
        <f>SUM(F27:F29)</f>
        <v>276500</v>
      </c>
      <c r="G30" s="42">
        <f t="shared" ref="G30:L30" si="8">SUM(G27:G29)</f>
        <v>7935.55</v>
      </c>
      <c r="H30" s="42">
        <f t="shared" si="8"/>
        <v>8405.6</v>
      </c>
      <c r="I30" s="42">
        <f t="shared" si="8"/>
        <v>30870.15</v>
      </c>
      <c r="J30" s="42">
        <f t="shared" si="8"/>
        <v>5701.0499999999993</v>
      </c>
      <c r="K30" s="42">
        <f t="shared" si="8"/>
        <v>52912.35</v>
      </c>
      <c r="L30" s="42">
        <f t="shared" si="8"/>
        <v>223587.64999999997</v>
      </c>
    </row>
    <row r="31" spans="1:12" s="44" customFormat="1" ht="13.5" customHeight="1" thickBot="1" x14ac:dyDescent="0.35">
      <c r="A31" s="55"/>
      <c r="B31" s="55"/>
      <c r="C31" s="55"/>
      <c r="D31" s="55"/>
      <c r="E31" s="55"/>
      <c r="F31" s="45"/>
      <c r="G31" s="45"/>
      <c r="H31" s="45"/>
      <c r="I31" s="45"/>
      <c r="J31" s="45"/>
      <c r="K31" s="45"/>
      <c r="L31" s="45"/>
    </row>
    <row r="32" spans="1:12" s="37" customFormat="1" ht="30" customHeight="1" thickBot="1" x14ac:dyDescent="0.35">
      <c r="A32" s="228" t="s">
        <v>230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30"/>
    </row>
    <row r="33" spans="1:12" s="44" customFormat="1" ht="32.25" customHeight="1" x14ac:dyDescent="0.3">
      <c r="A33" s="155">
        <f>+A29+1</f>
        <v>14</v>
      </c>
      <c r="B33" s="145" t="s">
        <v>361</v>
      </c>
      <c r="C33" s="155" t="s">
        <v>627</v>
      </c>
      <c r="D33" s="208" t="s">
        <v>257</v>
      </c>
      <c r="E33" s="140" t="s">
        <v>166</v>
      </c>
      <c r="F33" s="139">
        <v>140000</v>
      </c>
      <c r="G33" s="142">
        <f>F33*2.87%</f>
        <v>4018</v>
      </c>
      <c r="H33" s="142">
        <f>F33*3.04%</f>
        <v>4256</v>
      </c>
      <c r="I33" s="139">
        <v>21514.37</v>
      </c>
      <c r="J33" s="144">
        <v>6474.66</v>
      </c>
      <c r="K33" s="139">
        <f>SUM(G33:J33)</f>
        <v>36263.03</v>
      </c>
      <c r="L33" s="143">
        <f>+F33-K33</f>
        <v>103736.97</v>
      </c>
    </row>
    <row r="34" spans="1:12" s="157" customFormat="1" ht="30" customHeight="1" x14ac:dyDescent="0.3">
      <c r="A34" s="41">
        <f>+A33+1</f>
        <v>15</v>
      </c>
      <c r="B34" s="140" t="s">
        <v>76</v>
      </c>
      <c r="C34" s="155" t="s">
        <v>627</v>
      </c>
      <c r="D34" s="140" t="s">
        <v>73</v>
      </c>
      <c r="E34" s="140" t="s">
        <v>166</v>
      </c>
      <c r="F34" s="142">
        <v>100000</v>
      </c>
      <c r="G34" s="142">
        <f>F34*2.87%</f>
        <v>2870</v>
      </c>
      <c r="H34" s="142">
        <f>+F34*3.04%</f>
        <v>3040</v>
      </c>
      <c r="I34" s="142">
        <v>12105.37</v>
      </c>
      <c r="J34" s="144">
        <v>45</v>
      </c>
      <c r="K34" s="139">
        <f>SUM(G34:J34)</f>
        <v>18060.370000000003</v>
      </c>
      <c r="L34" s="143">
        <f>+F34-K34</f>
        <v>81939.63</v>
      </c>
    </row>
    <row r="35" spans="1:12" s="52" customFormat="1" ht="30" customHeight="1" x14ac:dyDescent="0.3">
      <c r="A35" s="41">
        <f>+A34+1</f>
        <v>16</v>
      </c>
      <c r="B35" s="140" t="s">
        <v>362</v>
      </c>
      <c r="C35" s="155" t="s">
        <v>627</v>
      </c>
      <c r="D35" s="141" t="s">
        <v>73</v>
      </c>
      <c r="E35" s="140" t="s">
        <v>165</v>
      </c>
      <c r="F35" s="142">
        <v>70000</v>
      </c>
      <c r="G35" s="142">
        <f>F35*2.87%</f>
        <v>2009</v>
      </c>
      <c r="H35" s="142">
        <f>+F35*3.04%</f>
        <v>2128</v>
      </c>
      <c r="I35" s="142">
        <v>5368.48</v>
      </c>
      <c r="J35" s="144">
        <v>125</v>
      </c>
      <c r="K35" s="139">
        <f>SUM(G35:J35)</f>
        <v>9630.48</v>
      </c>
      <c r="L35" s="143">
        <f>+F35-K35</f>
        <v>60369.520000000004</v>
      </c>
    </row>
    <row r="36" spans="1:12" s="44" customFormat="1" ht="30" customHeight="1" thickBot="1" x14ac:dyDescent="0.35">
      <c r="A36" s="225" t="s">
        <v>171</v>
      </c>
      <c r="B36" s="226"/>
      <c r="C36" s="226"/>
      <c r="D36" s="226"/>
      <c r="E36" s="227"/>
      <c r="F36" s="42">
        <f>SUM(F33:F35)</f>
        <v>310000</v>
      </c>
      <c r="G36" s="42">
        <f t="shared" ref="G36:L36" si="9">SUM(G33:G35)</f>
        <v>8897</v>
      </c>
      <c r="H36" s="42">
        <f t="shared" si="9"/>
        <v>9424</v>
      </c>
      <c r="I36" s="42">
        <f t="shared" si="9"/>
        <v>38988.22</v>
      </c>
      <c r="J36" s="42">
        <f t="shared" si="9"/>
        <v>6644.66</v>
      </c>
      <c r="K36" s="42">
        <f t="shared" si="9"/>
        <v>63953.880000000005</v>
      </c>
      <c r="L36" s="42">
        <f t="shared" si="9"/>
        <v>246046.12</v>
      </c>
    </row>
    <row r="37" spans="1:12" s="37" customFormat="1" ht="24" customHeight="1" thickBot="1" x14ac:dyDescent="0.35">
      <c r="A37" s="228" t="s">
        <v>231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30"/>
    </row>
    <row r="38" spans="1:12" s="99" customFormat="1" ht="30" customHeight="1" x14ac:dyDescent="0.3">
      <c r="A38" s="87">
        <f>+A35+1</f>
        <v>17</v>
      </c>
      <c r="B38" s="93" t="s">
        <v>71</v>
      </c>
      <c r="C38" s="92" t="s">
        <v>627</v>
      </c>
      <c r="D38" s="93" t="s">
        <v>73</v>
      </c>
      <c r="E38" s="93" t="s">
        <v>166</v>
      </c>
      <c r="F38" s="94">
        <v>80000</v>
      </c>
      <c r="G38" s="94">
        <f>F38*2.87%</f>
        <v>2296</v>
      </c>
      <c r="H38" s="94">
        <f>+F38*3.04%</f>
        <v>2432</v>
      </c>
      <c r="I38" s="94">
        <v>7400.87</v>
      </c>
      <c r="J38" s="97">
        <v>1471</v>
      </c>
      <c r="K38" s="89">
        <f>SUM(G38:J38)</f>
        <v>13599.869999999999</v>
      </c>
      <c r="L38" s="90">
        <f>+F38-K38</f>
        <v>66400.13</v>
      </c>
    </row>
    <row r="39" spans="1:12" s="99" customFormat="1" ht="30" customHeight="1" x14ac:dyDescent="0.3">
      <c r="A39" s="92">
        <f>+A38+1</f>
        <v>18</v>
      </c>
      <c r="B39" s="93" t="s">
        <v>363</v>
      </c>
      <c r="C39" s="92" t="s">
        <v>627</v>
      </c>
      <c r="D39" s="98" t="s">
        <v>73</v>
      </c>
      <c r="E39" s="93" t="s">
        <v>165</v>
      </c>
      <c r="F39" s="94">
        <v>80000</v>
      </c>
      <c r="G39" s="89">
        <f>F39*2.87%</f>
        <v>2296</v>
      </c>
      <c r="H39" s="89">
        <f>+F39*3.04%</f>
        <v>2432</v>
      </c>
      <c r="I39" s="89">
        <v>7103.34</v>
      </c>
      <c r="J39" s="97">
        <v>5698.27</v>
      </c>
      <c r="K39" s="89">
        <f>SUM(G39:J39)</f>
        <v>17529.61</v>
      </c>
      <c r="L39" s="90">
        <f>+F39-K39</f>
        <v>62470.39</v>
      </c>
    </row>
    <row r="40" spans="1:12" s="58" customFormat="1" ht="30" customHeight="1" x14ac:dyDescent="0.3">
      <c r="A40" s="92">
        <f>+A39+1</f>
        <v>19</v>
      </c>
      <c r="B40" s="93" t="s">
        <v>364</v>
      </c>
      <c r="C40" s="92" t="s">
        <v>627</v>
      </c>
      <c r="D40" s="98" t="s">
        <v>73</v>
      </c>
      <c r="E40" s="93" t="s">
        <v>166</v>
      </c>
      <c r="F40" s="94">
        <v>80000</v>
      </c>
      <c r="G40" s="94">
        <f>F40*2.87%</f>
        <v>2296</v>
      </c>
      <c r="H40" s="94">
        <f>+F40*3.04%</f>
        <v>2432</v>
      </c>
      <c r="I40" s="94">
        <v>7400.87</v>
      </c>
      <c r="J40" s="97">
        <v>5300.13</v>
      </c>
      <c r="K40" s="89">
        <f>SUM(G40:J40)</f>
        <v>17429</v>
      </c>
      <c r="L40" s="90">
        <f>+F40-K40</f>
        <v>62571</v>
      </c>
    </row>
    <row r="41" spans="1:12" s="58" customFormat="1" ht="30" customHeight="1" x14ac:dyDescent="0.3">
      <c r="A41" s="87">
        <f>+A40+1</f>
        <v>20</v>
      </c>
      <c r="B41" s="145" t="s">
        <v>365</v>
      </c>
      <c r="C41" s="41" t="s">
        <v>627</v>
      </c>
      <c r="D41" s="145" t="s">
        <v>73</v>
      </c>
      <c r="E41" s="145" t="s">
        <v>166</v>
      </c>
      <c r="F41" s="139">
        <v>70000</v>
      </c>
      <c r="G41" s="89">
        <f>F41*2.87%</f>
        <v>2009</v>
      </c>
      <c r="H41" s="89">
        <f>+F41*3.04%</f>
        <v>2128</v>
      </c>
      <c r="I41" s="89">
        <v>5130.45</v>
      </c>
      <c r="J41" s="90">
        <v>9622.73</v>
      </c>
      <c r="K41" s="89">
        <f>SUM(G41:J41)</f>
        <v>18890.18</v>
      </c>
      <c r="L41" s="90">
        <f>+F41-K41</f>
        <v>51109.82</v>
      </c>
    </row>
    <row r="42" spans="1:12" s="44" customFormat="1" ht="22.5" customHeight="1" x14ac:dyDescent="0.3">
      <c r="A42" s="225" t="s">
        <v>171</v>
      </c>
      <c r="B42" s="226"/>
      <c r="C42" s="226"/>
      <c r="D42" s="226"/>
      <c r="E42" s="227"/>
      <c r="F42" s="42">
        <f>SUM(F38:F41)</f>
        <v>310000</v>
      </c>
      <c r="G42" s="42">
        <f t="shared" ref="G42:L42" si="10">SUM(G38:G41)</f>
        <v>8897</v>
      </c>
      <c r="H42" s="42">
        <f t="shared" si="10"/>
        <v>9424</v>
      </c>
      <c r="I42" s="42">
        <f t="shared" si="10"/>
        <v>27035.53</v>
      </c>
      <c r="J42" s="42">
        <f t="shared" si="10"/>
        <v>22092.13</v>
      </c>
      <c r="K42" s="42">
        <f t="shared" si="10"/>
        <v>67448.66</v>
      </c>
      <c r="L42" s="42">
        <f t="shared" si="10"/>
        <v>242551.34000000003</v>
      </c>
    </row>
    <row r="43" spans="1:12" s="44" customFormat="1" ht="18" customHeight="1" thickBot="1" x14ac:dyDescent="0.35">
      <c r="A43"/>
      <c r="B43"/>
      <c r="C43" s="185"/>
      <c r="D43"/>
      <c r="E43"/>
      <c r="F43"/>
      <c r="G43"/>
      <c r="H43"/>
      <c r="I43"/>
      <c r="J43"/>
      <c r="K43"/>
      <c r="L43"/>
    </row>
    <row r="44" spans="1:12" s="44" customFormat="1" ht="21" customHeight="1" thickBot="1" x14ac:dyDescent="0.35">
      <c r="A44" s="228" t="s">
        <v>366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30"/>
    </row>
    <row r="45" spans="1:12" s="99" customFormat="1" ht="30" customHeight="1" x14ac:dyDescent="0.3">
      <c r="A45" s="87">
        <f>+A41+1</f>
        <v>21</v>
      </c>
      <c r="B45" s="88" t="s">
        <v>79</v>
      </c>
      <c r="C45" s="87" t="s">
        <v>627</v>
      </c>
      <c r="D45" s="96" t="s">
        <v>258</v>
      </c>
      <c r="E45" s="93" t="s">
        <v>166</v>
      </c>
      <c r="F45" s="89">
        <v>126500</v>
      </c>
      <c r="G45" s="89">
        <v>3630.55</v>
      </c>
      <c r="H45" s="89">
        <v>3845.6</v>
      </c>
      <c r="I45" s="139">
        <v>18041.3</v>
      </c>
      <c r="J45" s="97">
        <v>1335.12</v>
      </c>
      <c r="K45" s="89">
        <f>SUM(G45:J45)</f>
        <v>26852.569999999996</v>
      </c>
      <c r="L45" s="143">
        <f>+F45-K45</f>
        <v>99647.430000000008</v>
      </c>
    </row>
    <row r="46" spans="1:12" s="99" customFormat="1" ht="30" customHeight="1" x14ac:dyDescent="0.3">
      <c r="A46" s="92">
        <f>+A45+1</f>
        <v>22</v>
      </c>
      <c r="B46" s="140" t="s">
        <v>259</v>
      </c>
      <c r="C46" s="41" t="s">
        <v>627</v>
      </c>
      <c r="D46" s="141" t="s">
        <v>136</v>
      </c>
      <c r="E46" s="140" t="s">
        <v>166</v>
      </c>
      <c r="F46" s="142">
        <v>60000</v>
      </c>
      <c r="G46" s="94">
        <f>F46*2.87%</f>
        <v>1722</v>
      </c>
      <c r="H46" s="94">
        <f>+F46*3.04%</f>
        <v>1824</v>
      </c>
      <c r="I46" s="94">
        <v>3248.65</v>
      </c>
      <c r="J46" s="97">
        <v>2265.9499999999998</v>
      </c>
      <c r="K46" s="89">
        <f>SUM(G46:J46)</f>
        <v>9060.5999999999985</v>
      </c>
      <c r="L46" s="90">
        <f>+F46-K46</f>
        <v>50939.4</v>
      </c>
    </row>
    <row r="47" spans="1:12" s="44" customFormat="1" ht="28.5" customHeight="1" x14ac:dyDescent="0.3">
      <c r="A47" s="225" t="s">
        <v>171</v>
      </c>
      <c r="B47" s="226"/>
      <c r="C47" s="226"/>
      <c r="D47" s="226"/>
      <c r="E47" s="227"/>
      <c r="F47" s="42">
        <f>SUM(F45:F46)</f>
        <v>186500</v>
      </c>
      <c r="G47" s="42">
        <f t="shared" ref="G47:L47" si="11">SUM(G45:G46)</f>
        <v>5352.55</v>
      </c>
      <c r="H47" s="42">
        <f t="shared" si="11"/>
        <v>5669.6</v>
      </c>
      <c r="I47" s="42">
        <f t="shared" si="11"/>
        <v>21289.95</v>
      </c>
      <c r="J47" s="42">
        <f t="shared" si="11"/>
        <v>3601.0699999999997</v>
      </c>
      <c r="K47" s="42">
        <f t="shared" si="11"/>
        <v>35913.17</v>
      </c>
      <c r="L47" s="42">
        <f t="shared" si="11"/>
        <v>150586.83000000002</v>
      </c>
    </row>
    <row r="48" spans="1:12" s="44" customFormat="1" ht="12" customHeight="1" thickBot="1" x14ac:dyDescent="0.35">
      <c r="A48" s="55"/>
      <c r="B48" s="55"/>
      <c r="C48" s="55"/>
      <c r="D48" s="55"/>
      <c r="E48" s="55"/>
      <c r="F48"/>
      <c r="G48"/>
      <c r="H48"/>
      <c r="I48"/>
      <c r="J48"/>
      <c r="K48"/>
      <c r="L48"/>
    </row>
    <row r="49" spans="1:12" s="44" customFormat="1" ht="30" customHeight="1" thickBot="1" x14ac:dyDescent="0.35">
      <c r="A49" s="234" t="s">
        <v>232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6"/>
    </row>
    <row r="50" spans="1:12" s="58" customFormat="1" ht="30" customHeight="1" x14ac:dyDescent="0.3">
      <c r="A50" s="92">
        <f>+A46+1</f>
        <v>23</v>
      </c>
      <c r="B50" s="93" t="s">
        <v>367</v>
      </c>
      <c r="C50" s="92" t="s">
        <v>627</v>
      </c>
      <c r="D50" s="98" t="s">
        <v>73</v>
      </c>
      <c r="E50" s="93" t="s">
        <v>166</v>
      </c>
      <c r="F50" s="94">
        <v>104000</v>
      </c>
      <c r="G50" s="94">
        <f>F50*2.87%</f>
        <v>2984.8</v>
      </c>
      <c r="H50" s="94">
        <f>+F50*3.04%</f>
        <v>3161.6</v>
      </c>
      <c r="I50" s="94">
        <v>12748.69</v>
      </c>
      <c r="J50" s="97">
        <v>2255.12</v>
      </c>
      <c r="K50" s="89">
        <f>SUM(G50:J50)</f>
        <v>21150.21</v>
      </c>
      <c r="L50" s="90">
        <f>+F50-K50</f>
        <v>82849.790000000008</v>
      </c>
    </row>
    <row r="51" spans="1:12" s="58" customFormat="1" ht="30" customHeight="1" x14ac:dyDescent="0.3">
      <c r="A51" s="92">
        <f>+A50+1</f>
        <v>24</v>
      </c>
      <c r="B51" s="93" t="s">
        <v>368</v>
      </c>
      <c r="C51" s="92" t="s">
        <v>627</v>
      </c>
      <c r="D51" s="98" t="s">
        <v>73</v>
      </c>
      <c r="E51" s="93" t="s">
        <v>166</v>
      </c>
      <c r="F51" s="94">
        <v>95000</v>
      </c>
      <c r="G51" s="94">
        <f>F51*2.87%</f>
        <v>2726.5</v>
      </c>
      <c r="H51" s="94">
        <f>+F51*3.04%</f>
        <v>2888</v>
      </c>
      <c r="I51" s="94">
        <v>10929.24</v>
      </c>
      <c r="J51" s="97">
        <v>7125</v>
      </c>
      <c r="K51" s="89">
        <f>SUM(G51:J51)</f>
        <v>23668.739999999998</v>
      </c>
      <c r="L51" s="90">
        <f>+F51-K51</f>
        <v>71331.260000000009</v>
      </c>
    </row>
    <row r="52" spans="1:12" s="100" customFormat="1" ht="30" customHeight="1" x14ac:dyDescent="0.3">
      <c r="A52" s="87">
        <f>+A51+1</f>
        <v>25</v>
      </c>
      <c r="B52" s="93" t="s">
        <v>72</v>
      </c>
      <c r="C52" s="92" t="s">
        <v>627</v>
      </c>
      <c r="D52" s="93" t="s">
        <v>73</v>
      </c>
      <c r="E52" s="93" t="s">
        <v>165</v>
      </c>
      <c r="F52" s="94">
        <v>85000</v>
      </c>
      <c r="G52" s="94">
        <f>F52*2.87%</f>
        <v>2439.5</v>
      </c>
      <c r="H52" s="94">
        <f>+F52*3.04%</f>
        <v>2584</v>
      </c>
      <c r="I52" s="94">
        <v>8576.99</v>
      </c>
      <c r="J52" s="97">
        <v>770.31</v>
      </c>
      <c r="K52" s="89">
        <f>SUM(G52:J52)</f>
        <v>14370.8</v>
      </c>
      <c r="L52" s="90">
        <f>+F52-K52</f>
        <v>70629.2</v>
      </c>
    </row>
    <row r="53" spans="1:12" s="58" customFormat="1" ht="30" customHeight="1" x14ac:dyDescent="0.3">
      <c r="A53" s="92">
        <f>+A52+1</f>
        <v>26</v>
      </c>
      <c r="B53" s="93" t="s">
        <v>369</v>
      </c>
      <c r="C53" s="92" t="s">
        <v>627</v>
      </c>
      <c r="D53" s="98" t="s">
        <v>73</v>
      </c>
      <c r="E53" s="93" t="s">
        <v>165</v>
      </c>
      <c r="F53" s="94">
        <v>85000</v>
      </c>
      <c r="G53" s="94">
        <f>F53*2.87%</f>
        <v>2439.5</v>
      </c>
      <c r="H53" s="94">
        <f>+F53*3.04%</f>
        <v>2584</v>
      </c>
      <c r="I53" s="94">
        <v>8576.99</v>
      </c>
      <c r="J53" s="97">
        <v>25</v>
      </c>
      <c r="K53" s="89">
        <f>SUM(G53:J53)</f>
        <v>13625.49</v>
      </c>
      <c r="L53" s="90">
        <f>+F53-K53</f>
        <v>71374.509999999995</v>
      </c>
    </row>
    <row r="54" spans="1:12" s="44" customFormat="1" ht="24" customHeight="1" x14ac:dyDescent="0.3">
      <c r="A54" s="225" t="s">
        <v>171</v>
      </c>
      <c r="B54" s="226"/>
      <c r="C54" s="226"/>
      <c r="D54" s="226"/>
      <c r="E54" s="227"/>
      <c r="F54" s="42">
        <f>SUM(F50:F53)</f>
        <v>369000</v>
      </c>
      <c r="G54" s="42">
        <f t="shared" ref="G54:L54" si="12">SUM(G50:G53)</f>
        <v>10590.3</v>
      </c>
      <c r="H54" s="42">
        <f t="shared" si="12"/>
        <v>11217.6</v>
      </c>
      <c r="I54" s="42">
        <f t="shared" si="12"/>
        <v>40831.909999999996</v>
      </c>
      <c r="J54" s="42">
        <f t="shared" si="12"/>
        <v>10175.429999999998</v>
      </c>
      <c r="K54" s="42">
        <f t="shared" si="12"/>
        <v>72815.240000000005</v>
      </c>
      <c r="L54" s="42">
        <f t="shared" si="12"/>
        <v>296184.76</v>
      </c>
    </row>
    <row r="55" spans="1:12" s="44" customFormat="1" ht="12" customHeight="1" thickBot="1" x14ac:dyDescent="0.35">
      <c r="A55" s="79"/>
      <c r="B55" s="79"/>
      <c r="C55" s="186"/>
      <c r="D55" s="79"/>
      <c r="E55" s="79"/>
      <c r="F55" s="79"/>
      <c r="G55" s="79"/>
      <c r="H55" s="79"/>
      <c r="I55" s="79"/>
      <c r="J55" s="79"/>
      <c r="K55" s="79"/>
      <c r="L55" s="79"/>
    </row>
    <row r="56" spans="1:12" s="44" customFormat="1" ht="21" customHeight="1" thickBot="1" x14ac:dyDescent="0.35">
      <c r="A56" s="234" t="s">
        <v>233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6"/>
    </row>
    <row r="57" spans="1:12" s="100" customFormat="1" ht="30" customHeight="1" x14ac:dyDescent="0.3">
      <c r="A57" s="87">
        <f>+A53+1</f>
        <v>27</v>
      </c>
      <c r="B57" s="88" t="s">
        <v>70</v>
      </c>
      <c r="C57" s="87" t="s">
        <v>627</v>
      </c>
      <c r="D57" s="88" t="s">
        <v>73</v>
      </c>
      <c r="E57" s="88" t="s">
        <v>166</v>
      </c>
      <c r="F57" s="89">
        <v>102000</v>
      </c>
      <c r="G57" s="94">
        <f>F57*2.87%</f>
        <v>2927.4</v>
      </c>
      <c r="H57" s="94">
        <f>+F57*3.04%</f>
        <v>3100.8</v>
      </c>
      <c r="I57" s="89">
        <v>12575.82</v>
      </c>
      <c r="J57" s="97">
        <v>125</v>
      </c>
      <c r="K57" s="89">
        <f>SUM(G57:J57)</f>
        <v>18729.02</v>
      </c>
      <c r="L57" s="90">
        <f>+F57-K57</f>
        <v>83270.98</v>
      </c>
    </row>
    <row r="58" spans="1:12" s="99" customFormat="1" ht="30" customHeight="1" x14ac:dyDescent="0.3">
      <c r="A58" s="92">
        <f>+A57+1</f>
        <v>28</v>
      </c>
      <c r="B58" s="93" t="s">
        <v>86</v>
      </c>
      <c r="C58" s="92" t="s">
        <v>626</v>
      </c>
      <c r="D58" s="98" t="s">
        <v>73</v>
      </c>
      <c r="E58" s="93" t="s">
        <v>166</v>
      </c>
      <c r="F58" s="94">
        <v>102000</v>
      </c>
      <c r="G58" s="94">
        <f>F58*2.87%</f>
        <v>2927.4</v>
      </c>
      <c r="H58" s="94">
        <f>+F58*3.04%</f>
        <v>3100.8</v>
      </c>
      <c r="I58" s="94">
        <v>12575.82</v>
      </c>
      <c r="J58" s="97">
        <v>25</v>
      </c>
      <c r="K58" s="89">
        <f>SUM(G58:J58)</f>
        <v>18629.02</v>
      </c>
      <c r="L58" s="90">
        <f>+F58-K58</f>
        <v>83370.98</v>
      </c>
    </row>
    <row r="59" spans="1:12" s="44" customFormat="1" ht="24" customHeight="1" x14ac:dyDescent="0.3">
      <c r="A59" s="225" t="s">
        <v>171</v>
      </c>
      <c r="B59" s="226"/>
      <c r="C59" s="226"/>
      <c r="D59" s="226"/>
      <c r="E59" s="227"/>
      <c r="F59" s="42">
        <f>SUM(F57:F58)</f>
        <v>204000</v>
      </c>
      <c r="G59" s="42">
        <f t="shared" ref="G59:L59" si="13">SUM(G57:G58)</f>
        <v>5854.8</v>
      </c>
      <c r="H59" s="42">
        <f t="shared" si="13"/>
        <v>6201.6</v>
      </c>
      <c r="I59" s="42">
        <f t="shared" si="13"/>
        <v>25151.64</v>
      </c>
      <c r="J59" s="42">
        <f t="shared" si="13"/>
        <v>150</v>
      </c>
      <c r="K59" s="42">
        <f t="shared" si="13"/>
        <v>37358.04</v>
      </c>
      <c r="L59" s="42">
        <f t="shared" si="13"/>
        <v>166641.96</v>
      </c>
    </row>
    <row r="60" spans="1:12" s="45" customFormat="1" ht="22.5" customHeight="1" thickBot="1" x14ac:dyDescent="0.35">
      <c r="A60" s="49"/>
      <c r="B60" s="47"/>
      <c r="C60" s="49"/>
      <c r="D60" s="48"/>
      <c r="E60" s="47"/>
      <c r="F60" s="44"/>
      <c r="G60" s="44"/>
      <c r="H60" s="44"/>
      <c r="I60" s="44"/>
      <c r="J60" s="43"/>
      <c r="K60" s="44"/>
      <c r="L60" s="43"/>
    </row>
    <row r="61" spans="1:12" s="44" customFormat="1" ht="22.5" customHeight="1" thickBot="1" x14ac:dyDescent="0.35">
      <c r="A61" s="234" t="s">
        <v>262</v>
      </c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6"/>
    </row>
    <row r="62" spans="1:12" s="101" customFormat="1" ht="33.75" customHeight="1" x14ac:dyDescent="0.3">
      <c r="A62" s="87">
        <f>+A58+1</f>
        <v>29</v>
      </c>
      <c r="B62" s="145" t="s">
        <v>370</v>
      </c>
      <c r="C62" s="155" t="s">
        <v>627</v>
      </c>
      <c r="D62" s="141" t="s">
        <v>371</v>
      </c>
      <c r="E62" s="140" t="s">
        <v>166</v>
      </c>
      <c r="F62" s="139">
        <v>126500</v>
      </c>
      <c r="G62" s="94">
        <f t="shared" ref="G62" si="14">F62*2.87%</f>
        <v>3630.55</v>
      </c>
      <c r="H62" s="94">
        <f t="shared" ref="H62:H67" si="15">+F62*3.04%</f>
        <v>3845.6</v>
      </c>
      <c r="I62" s="89">
        <v>18041.3</v>
      </c>
      <c r="J62" s="97">
        <v>1215.1199999999999</v>
      </c>
      <c r="K62" s="89">
        <f>SUM(G62:J62)</f>
        <v>26732.569999999996</v>
      </c>
      <c r="L62" s="90">
        <f t="shared" ref="L62:L67" si="16">+F62-K62</f>
        <v>99767.430000000008</v>
      </c>
    </row>
    <row r="63" spans="1:12" s="58" customFormat="1" ht="30" customHeight="1" x14ac:dyDescent="0.3">
      <c r="A63" s="92">
        <f>+A62+1</f>
        <v>30</v>
      </c>
      <c r="B63" s="93" t="s">
        <v>83</v>
      </c>
      <c r="C63" s="92" t="s">
        <v>626</v>
      </c>
      <c r="D63" s="98" t="s">
        <v>73</v>
      </c>
      <c r="E63" s="93" t="s">
        <v>166</v>
      </c>
      <c r="F63" s="94">
        <v>102000</v>
      </c>
      <c r="G63" s="94">
        <f t="shared" ref="G63:G67" si="17">F63*2.87%</f>
        <v>2927.4</v>
      </c>
      <c r="H63" s="94">
        <f t="shared" si="15"/>
        <v>3100.8</v>
      </c>
      <c r="I63" s="94">
        <v>12575.82</v>
      </c>
      <c r="J63" s="97">
        <v>10025</v>
      </c>
      <c r="K63" s="89">
        <f t="shared" ref="K63:K67" si="18">SUM(G63:J63)</f>
        <v>28629.02</v>
      </c>
      <c r="L63" s="90">
        <f t="shared" si="16"/>
        <v>73370.98</v>
      </c>
    </row>
    <row r="64" spans="1:12" s="99" customFormat="1" ht="30" customHeight="1" x14ac:dyDescent="0.3">
      <c r="A64" s="92">
        <f>+A63+1</f>
        <v>31</v>
      </c>
      <c r="B64" s="93" t="s">
        <v>77</v>
      </c>
      <c r="C64" s="92" t="s">
        <v>627</v>
      </c>
      <c r="D64" s="93" t="s">
        <v>73</v>
      </c>
      <c r="E64" s="93" t="s">
        <v>166</v>
      </c>
      <c r="F64" s="94">
        <v>80000</v>
      </c>
      <c r="G64" s="94">
        <f t="shared" si="17"/>
        <v>2296</v>
      </c>
      <c r="H64" s="94">
        <f t="shared" si="15"/>
        <v>2432</v>
      </c>
      <c r="I64" s="94">
        <v>6805.81</v>
      </c>
      <c r="J64" s="97">
        <v>3125.24</v>
      </c>
      <c r="K64" s="89">
        <f t="shared" si="18"/>
        <v>14659.050000000001</v>
      </c>
      <c r="L64" s="90">
        <f t="shared" si="16"/>
        <v>65340.95</v>
      </c>
    </row>
    <row r="65" spans="1:12" s="91" customFormat="1" ht="30" customHeight="1" x14ac:dyDescent="0.3">
      <c r="A65" s="92">
        <f>+A64+1</f>
        <v>32</v>
      </c>
      <c r="B65" s="93" t="s">
        <v>78</v>
      </c>
      <c r="C65" s="92" t="s">
        <v>626</v>
      </c>
      <c r="D65" s="102" t="s">
        <v>73</v>
      </c>
      <c r="E65" s="93" t="s">
        <v>165</v>
      </c>
      <c r="F65" s="94">
        <v>80000</v>
      </c>
      <c r="G65" s="94">
        <f t="shared" si="17"/>
        <v>2296</v>
      </c>
      <c r="H65" s="94">
        <f t="shared" si="15"/>
        <v>2432</v>
      </c>
      <c r="I65" s="94">
        <v>7103.34</v>
      </c>
      <c r="J65" s="97">
        <v>1215.1199999999999</v>
      </c>
      <c r="K65" s="89">
        <f t="shared" si="18"/>
        <v>13046.46</v>
      </c>
      <c r="L65" s="90">
        <f t="shared" si="16"/>
        <v>66953.540000000008</v>
      </c>
    </row>
    <row r="66" spans="1:12" s="99" customFormat="1" ht="30" customHeight="1" x14ac:dyDescent="0.3">
      <c r="A66" s="92">
        <f>+A65+1</f>
        <v>33</v>
      </c>
      <c r="B66" s="93" t="s">
        <v>92</v>
      </c>
      <c r="C66" s="92" t="s">
        <v>627</v>
      </c>
      <c r="D66" s="98" t="s">
        <v>73</v>
      </c>
      <c r="E66" s="93" t="s">
        <v>166</v>
      </c>
      <c r="F66" s="94">
        <v>80000</v>
      </c>
      <c r="G66" s="94">
        <f t="shared" si="17"/>
        <v>2296</v>
      </c>
      <c r="H66" s="94">
        <f t="shared" si="15"/>
        <v>2432</v>
      </c>
      <c r="I66" s="94">
        <v>7400.87</v>
      </c>
      <c r="J66" s="97">
        <v>1125</v>
      </c>
      <c r="K66" s="89">
        <f t="shared" si="18"/>
        <v>13253.869999999999</v>
      </c>
      <c r="L66" s="90">
        <f t="shared" si="16"/>
        <v>66746.13</v>
      </c>
    </row>
    <row r="67" spans="1:12" s="58" customFormat="1" ht="30" customHeight="1" x14ac:dyDescent="0.3">
      <c r="A67" s="92">
        <f>+A66+1</f>
        <v>34</v>
      </c>
      <c r="B67" s="140" t="s">
        <v>372</v>
      </c>
      <c r="C67" s="41" t="s">
        <v>626</v>
      </c>
      <c r="D67" s="141" t="s">
        <v>73</v>
      </c>
      <c r="E67" s="140" t="s">
        <v>165</v>
      </c>
      <c r="F67" s="142">
        <v>70000</v>
      </c>
      <c r="G67" s="142">
        <f t="shared" si="17"/>
        <v>2009</v>
      </c>
      <c r="H67" s="94">
        <f t="shared" si="15"/>
        <v>2128</v>
      </c>
      <c r="I67" s="94">
        <v>4892.43</v>
      </c>
      <c r="J67" s="97">
        <v>2405.2399999999998</v>
      </c>
      <c r="K67" s="89">
        <f t="shared" si="18"/>
        <v>11434.67</v>
      </c>
      <c r="L67" s="90">
        <f t="shared" si="16"/>
        <v>58565.33</v>
      </c>
    </row>
    <row r="68" spans="1:12" s="44" customFormat="1" ht="25.5" customHeight="1" thickBot="1" x14ac:dyDescent="0.35">
      <c r="A68" s="225" t="s">
        <v>171</v>
      </c>
      <c r="B68" s="226"/>
      <c r="C68" s="226"/>
      <c r="D68" s="226"/>
      <c r="E68" s="227"/>
      <c r="F68" s="42">
        <f>SUM(F62:F67)</f>
        <v>538500</v>
      </c>
      <c r="G68" s="42">
        <f t="shared" ref="G68:L68" si="19">SUM(G62:G67)</f>
        <v>15454.95</v>
      </c>
      <c r="H68" s="42">
        <f t="shared" si="19"/>
        <v>16370.4</v>
      </c>
      <c r="I68" s="42">
        <f t="shared" si="19"/>
        <v>56819.570000000007</v>
      </c>
      <c r="J68" s="42">
        <f t="shared" si="19"/>
        <v>19110.72</v>
      </c>
      <c r="K68" s="42">
        <f t="shared" si="19"/>
        <v>107755.64</v>
      </c>
      <c r="L68" s="42">
        <f t="shared" si="19"/>
        <v>430744.36000000004</v>
      </c>
    </row>
    <row r="69" spans="1:12" s="44" customFormat="1" ht="30" customHeight="1" thickBot="1" x14ac:dyDescent="0.35">
      <c r="A69" s="234" t="s">
        <v>234</v>
      </c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6"/>
    </row>
    <row r="70" spans="1:12" s="58" customFormat="1" ht="30" customHeight="1" x14ac:dyDescent="0.3">
      <c r="A70" s="87">
        <f>+A67+1</f>
        <v>35</v>
      </c>
      <c r="B70" s="88" t="s">
        <v>85</v>
      </c>
      <c r="C70" s="87" t="s">
        <v>627</v>
      </c>
      <c r="D70" s="98" t="s">
        <v>263</v>
      </c>
      <c r="E70" s="93" t="s">
        <v>166</v>
      </c>
      <c r="F70" s="89">
        <v>138000</v>
      </c>
      <c r="G70" s="94">
        <f>F70*2.87%</f>
        <v>3960.6</v>
      </c>
      <c r="H70" s="94">
        <f>+F70*3.04%</f>
        <v>4195.2</v>
      </c>
      <c r="I70" s="139">
        <v>21043.919999999998</v>
      </c>
      <c r="J70" s="97">
        <v>12921.63</v>
      </c>
      <c r="K70" s="139">
        <f>SUM(G70:J70)</f>
        <v>42121.35</v>
      </c>
      <c r="L70" s="143">
        <f>+F70-K70</f>
        <v>95878.65</v>
      </c>
    </row>
    <row r="71" spans="1:12" s="58" customFormat="1" ht="30" customHeight="1" x14ac:dyDescent="0.3">
      <c r="A71" s="92">
        <f>+A70+1</f>
        <v>36</v>
      </c>
      <c r="B71" s="140" t="s">
        <v>84</v>
      </c>
      <c r="C71" s="41" t="s">
        <v>627</v>
      </c>
      <c r="D71" s="141" t="s">
        <v>136</v>
      </c>
      <c r="E71" s="140" t="s">
        <v>165</v>
      </c>
      <c r="F71" s="142">
        <v>50000</v>
      </c>
      <c r="G71" s="94">
        <f>F71*2.87%</f>
        <v>1435</v>
      </c>
      <c r="H71" s="94">
        <f>+F71*3.04%</f>
        <v>1520</v>
      </c>
      <c r="I71" s="94">
        <v>871.34</v>
      </c>
      <c r="J71" s="90">
        <v>125</v>
      </c>
      <c r="K71" s="89">
        <f>SUM(G71:J71)</f>
        <v>3951.34</v>
      </c>
      <c r="L71" s="90">
        <f>+F71-K71</f>
        <v>46048.66</v>
      </c>
    </row>
    <row r="72" spans="1:12" s="44" customFormat="1" ht="30" customHeight="1" x14ac:dyDescent="0.3">
      <c r="A72" s="225" t="s">
        <v>171</v>
      </c>
      <c r="B72" s="226"/>
      <c r="C72" s="226"/>
      <c r="D72" s="226"/>
      <c r="E72" s="227"/>
      <c r="F72" s="42">
        <f>SUM(F70:F71)</f>
        <v>188000</v>
      </c>
      <c r="G72" s="42">
        <f t="shared" ref="G72:L72" si="20">SUM(G70:G71)</f>
        <v>5395.6</v>
      </c>
      <c r="H72" s="42">
        <f t="shared" si="20"/>
        <v>5715.2</v>
      </c>
      <c r="I72" s="42">
        <f t="shared" si="20"/>
        <v>21915.26</v>
      </c>
      <c r="J72" s="42">
        <f t="shared" si="20"/>
        <v>13046.63</v>
      </c>
      <c r="K72" s="42">
        <f t="shared" si="20"/>
        <v>46072.69</v>
      </c>
      <c r="L72" s="42">
        <f t="shared" si="20"/>
        <v>141927.31</v>
      </c>
    </row>
    <row r="73" spans="1:12" s="45" customFormat="1" ht="30" customHeight="1" thickBot="1" x14ac:dyDescent="0.35">
      <c r="A73" s="49"/>
      <c r="B73" s="47"/>
      <c r="C73" s="49"/>
      <c r="D73" s="47"/>
      <c r="E73" s="47"/>
      <c r="F73" s="44"/>
      <c r="G73" s="44"/>
      <c r="H73" s="44"/>
      <c r="I73" s="44"/>
      <c r="J73" s="43"/>
      <c r="K73" s="44"/>
      <c r="L73" s="43"/>
    </row>
    <row r="74" spans="1:12" s="44" customFormat="1" ht="30" customHeight="1" thickBot="1" x14ac:dyDescent="0.35">
      <c r="A74" s="234" t="s">
        <v>235</v>
      </c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6"/>
    </row>
    <row r="75" spans="1:12" s="58" customFormat="1" ht="30" customHeight="1" x14ac:dyDescent="0.3">
      <c r="A75" s="92">
        <f>+A71+1</f>
        <v>37</v>
      </c>
      <c r="B75" s="93" t="s">
        <v>373</v>
      </c>
      <c r="C75" s="92" t="s">
        <v>627</v>
      </c>
      <c r="D75" s="98" t="s">
        <v>73</v>
      </c>
      <c r="E75" s="93" t="s">
        <v>166</v>
      </c>
      <c r="F75" s="94">
        <v>104000</v>
      </c>
      <c r="G75" s="94">
        <f>F75*2.87%</f>
        <v>2984.8</v>
      </c>
      <c r="H75" s="94">
        <f>+F75*3.04%</f>
        <v>3161.6</v>
      </c>
      <c r="I75" s="94">
        <v>12451.21</v>
      </c>
      <c r="J75" s="97">
        <v>7459.81</v>
      </c>
      <c r="K75" s="89">
        <f>SUM(G75:J75)</f>
        <v>26057.420000000002</v>
      </c>
      <c r="L75" s="90">
        <f>+F75-K75</f>
        <v>77942.58</v>
      </c>
    </row>
    <row r="76" spans="1:12" s="58" customFormat="1" ht="30" customHeight="1" x14ac:dyDescent="0.3">
      <c r="A76" s="92">
        <f>+A75+1</f>
        <v>38</v>
      </c>
      <c r="B76" s="93" t="s">
        <v>374</v>
      </c>
      <c r="C76" s="92" t="s">
        <v>627</v>
      </c>
      <c r="D76" s="98" t="s">
        <v>73</v>
      </c>
      <c r="E76" s="93" t="s">
        <v>165</v>
      </c>
      <c r="F76" s="94">
        <v>85000</v>
      </c>
      <c r="G76" s="94">
        <f>F76*2.87%</f>
        <v>2439.5</v>
      </c>
      <c r="H76" s="94">
        <f>+F76*3.04%</f>
        <v>2584</v>
      </c>
      <c r="I76" s="94">
        <v>8576.99</v>
      </c>
      <c r="J76" s="97">
        <v>125</v>
      </c>
      <c r="K76" s="89">
        <f>SUM(G76:J76)</f>
        <v>13725.49</v>
      </c>
      <c r="L76" s="90">
        <f>+F76-K76</f>
        <v>71274.509999999995</v>
      </c>
    </row>
    <row r="77" spans="1:12" s="58" customFormat="1" ht="30" customHeight="1" x14ac:dyDescent="0.3">
      <c r="A77" s="92">
        <f>+A76+1</f>
        <v>39</v>
      </c>
      <c r="B77" s="140" t="s">
        <v>375</v>
      </c>
      <c r="C77" s="41" t="s">
        <v>627</v>
      </c>
      <c r="D77" s="141" t="s">
        <v>73</v>
      </c>
      <c r="E77" s="140" t="s">
        <v>166</v>
      </c>
      <c r="F77" s="142">
        <v>70000</v>
      </c>
      <c r="G77" s="94">
        <f>F77*2.87%</f>
        <v>2009</v>
      </c>
      <c r="H77" s="94">
        <f>+F77*3.04%</f>
        <v>2128</v>
      </c>
      <c r="I77" s="94">
        <v>5368.48</v>
      </c>
      <c r="J77" s="97">
        <v>1025</v>
      </c>
      <c r="K77" s="89">
        <f>SUM(G77:J77)</f>
        <v>10530.48</v>
      </c>
      <c r="L77" s="90">
        <f>+F77-K77</f>
        <v>59469.520000000004</v>
      </c>
    </row>
    <row r="78" spans="1:12" s="44" customFormat="1" ht="30" customHeight="1" x14ac:dyDescent="0.3">
      <c r="A78" s="225" t="s">
        <v>171</v>
      </c>
      <c r="B78" s="226"/>
      <c r="C78" s="226"/>
      <c r="D78" s="226"/>
      <c r="E78" s="227"/>
      <c r="F78" s="42">
        <f>SUM(F75:F77)</f>
        <v>259000</v>
      </c>
      <c r="G78" s="42">
        <f t="shared" ref="G78:L78" si="21">SUM(G75:G77)</f>
        <v>7433.3</v>
      </c>
      <c r="H78" s="42">
        <f t="shared" si="21"/>
        <v>7873.6</v>
      </c>
      <c r="I78" s="42">
        <f t="shared" si="21"/>
        <v>26396.679999999997</v>
      </c>
      <c r="J78" s="42">
        <f t="shared" si="21"/>
        <v>8609.8100000000013</v>
      </c>
      <c r="K78" s="42">
        <f t="shared" si="21"/>
        <v>50313.39</v>
      </c>
      <c r="L78" s="42">
        <f t="shared" si="21"/>
        <v>208686.61</v>
      </c>
    </row>
    <row r="79" spans="1:12" s="44" customFormat="1" ht="25.5" customHeight="1" thickBot="1" x14ac:dyDescent="0.35">
      <c r="A79" s="49"/>
      <c r="B79" s="47"/>
      <c r="C79" s="49"/>
      <c r="D79" s="48"/>
      <c r="E79" s="47"/>
      <c r="J79" s="43"/>
      <c r="L79" s="43"/>
    </row>
    <row r="80" spans="1:12" s="44" customFormat="1" ht="30" customHeight="1" thickBot="1" x14ac:dyDescent="0.35">
      <c r="A80" s="234" t="s">
        <v>236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6"/>
    </row>
    <row r="81" spans="1:12" s="58" customFormat="1" ht="30" customHeight="1" x14ac:dyDescent="0.3">
      <c r="A81" s="92">
        <f>+A77+1</f>
        <v>40</v>
      </c>
      <c r="B81" s="140" t="s">
        <v>376</v>
      </c>
      <c r="C81" s="41" t="s">
        <v>627</v>
      </c>
      <c r="D81" s="141" t="s">
        <v>632</v>
      </c>
      <c r="E81" s="140" t="s">
        <v>165</v>
      </c>
      <c r="F81" s="142">
        <v>85000</v>
      </c>
      <c r="G81" s="94">
        <v>2439.5</v>
      </c>
      <c r="H81" s="94">
        <v>2584</v>
      </c>
      <c r="I81" s="94">
        <v>8576.99</v>
      </c>
      <c r="J81" s="97">
        <v>1770.31</v>
      </c>
      <c r="K81" s="89">
        <f>SUM(G81:J81)</f>
        <v>15370.8</v>
      </c>
      <c r="L81" s="90">
        <f>+F81-K81</f>
        <v>69629.2</v>
      </c>
    </row>
    <row r="82" spans="1:12" s="58" customFormat="1" ht="30" customHeight="1" x14ac:dyDescent="0.3">
      <c r="A82" s="92">
        <f>+A81+1</f>
        <v>41</v>
      </c>
      <c r="B82" s="93" t="s">
        <v>81</v>
      </c>
      <c r="C82" s="92" t="s">
        <v>627</v>
      </c>
      <c r="D82" s="98" t="s">
        <v>73</v>
      </c>
      <c r="E82" s="93" t="s">
        <v>165</v>
      </c>
      <c r="F82" s="94">
        <v>93500</v>
      </c>
      <c r="G82" s="94">
        <f>F82*2.87%</f>
        <v>2683.45</v>
      </c>
      <c r="H82" s="94">
        <f>+F82*3.04%</f>
        <v>2842.4</v>
      </c>
      <c r="I82" s="94">
        <v>10278.879999999999</v>
      </c>
      <c r="J82" s="97">
        <v>1215</v>
      </c>
      <c r="K82" s="89">
        <f>SUM(G82:J82)</f>
        <v>17019.73</v>
      </c>
      <c r="L82" s="90">
        <f>+F82-K82</f>
        <v>76480.27</v>
      </c>
    </row>
    <row r="83" spans="1:12" s="100" customFormat="1" ht="30" customHeight="1" x14ac:dyDescent="0.3">
      <c r="A83" s="87">
        <f>+A82+1</f>
        <v>42</v>
      </c>
      <c r="B83" s="103" t="s">
        <v>106</v>
      </c>
      <c r="C83" s="187" t="s">
        <v>627</v>
      </c>
      <c r="D83" s="93" t="s">
        <v>73</v>
      </c>
      <c r="E83" s="93" t="s">
        <v>165</v>
      </c>
      <c r="F83" s="104">
        <v>85000</v>
      </c>
      <c r="G83" s="94">
        <f>F83*2.87%</f>
        <v>2439.5</v>
      </c>
      <c r="H83" s="94">
        <f>+F83*3.04%</f>
        <v>2584</v>
      </c>
      <c r="I83" s="94">
        <v>8576.99</v>
      </c>
      <c r="J83" s="97">
        <v>25</v>
      </c>
      <c r="K83" s="89">
        <f>SUM(G83:J83)</f>
        <v>13625.49</v>
      </c>
      <c r="L83" s="90">
        <f>+F83-K83</f>
        <v>71374.509999999995</v>
      </c>
    </row>
    <row r="84" spans="1:12" s="58" customFormat="1" ht="30" customHeight="1" x14ac:dyDescent="0.3">
      <c r="A84" s="92">
        <f>+A83+1</f>
        <v>43</v>
      </c>
      <c r="B84" s="93" t="s">
        <v>237</v>
      </c>
      <c r="C84" s="92" t="s">
        <v>627</v>
      </c>
      <c r="D84" s="98" t="s">
        <v>73</v>
      </c>
      <c r="E84" s="93" t="s">
        <v>166</v>
      </c>
      <c r="F84" s="94">
        <v>80000</v>
      </c>
      <c r="G84" s="94">
        <f>F84*2.87%</f>
        <v>2296</v>
      </c>
      <c r="H84" s="94">
        <f>+F84*3.04%</f>
        <v>2432</v>
      </c>
      <c r="I84" s="94">
        <v>7103.34</v>
      </c>
      <c r="J84" s="97">
        <v>7539.12</v>
      </c>
      <c r="K84" s="89">
        <f>SUM(G84:J84)</f>
        <v>19370.46</v>
      </c>
      <c r="L84" s="90">
        <f>+F84-K84</f>
        <v>60629.54</v>
      </c>
    </row>
    <row r="85" spans="1:12" s="44" customFormat="1" ht="30" customHeight="1" x14ac:dyDescent="0.3">
      <c r="A85" s="225" t="s">
        <v>171</v>
      </c>
      <c r="B85" s="226"/>
      <c r="C85" s="226"/>
      <c r="D85" s="226"/>
      <c r="E85" s="227"/>
      <c r="F85" s="42">
        <f>SUM(F81:F84)</f>
        <v>343500</v>
      </c>
      <c r="G85" s="42">
        <f t="shared" ref="G85:L85" si="22">SUM(G81:G84)</f>
        <v>9858.4500000000007</v>
      </c>
      <c r="H85" s="42">
        <f t="shared" si="22"/>
        <v>10442.4</v>
      </c>
      <c r="I85" s="42">
        <f t="shared" si="22"/>
        <v>34536.199999999997</v>
      </c>
      <c r="J85" s="42">
        <f t="shared" si="22"/>
        <v>10549.43</v>
      </c>
      <c r="K85" s="42">
        <f t="shared" si="22"/>
        <v>65386.479999999996</v>
      </c>
      <c r="L85" s="42">
        <f t="shared" si="22"/>
        <v>278113.51999999996</v>
      </c>
    </row>
    <row r="86" spans="1:12" s="44" customFormat="1" ht="18" customHeight="1" thickBot="1" x14ac:dyDescent="0.35">
      <c r="A86" s="49"/>
      <c r="B86" s="47"/>
      <c r="C86" s="49"/>
      <c r="D86" s="48"/>
      <c r="E86" s="47"/>
      <c r="J86" s="43"/>
      <c r="L86" s="43"/>
    </row>
    <row r="87" spans="1:12" s="44" customFormat="1" ht="30" customHeight="1" thickBot="1" x14ac:dyDescent="0.35">
      <c r="A87" s="234" t="s">
        <v>238</v>
      </c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6"/>
    </row>
    <row r="88" spans="1:12" s="101" customFormat="1" ht="30" customHeight="1" x14ac:dyDescent="0.3">
      <c r="A88" s="87">
        <f>+A84+1</f>
        <v>44</v>
      </c>
      <c r="B88" s="145" t="s">
        <v>377</v>
      </c>
      <c r="C88" s="155" t="s">
        <v>627</v>
      </c>
      <c r="D88" s="156" t="s">
        <v>264</v>
      </c>
      <c r="E88" s="140" t="s">
        <v>166</v>
      </c>
      <c r="F88" s="139">
        <v>130000</v>
      </c>
      <c r="G88" s="94">
        <v>3731</v>
      </c>
      <c r="H88" s="94">
        <v>3952</v>
      </c>
      <c r="I88" s="94">
        <v>18864.59</v>
      </c>
      <c r="J88" s="97">
        <v>1235.1199999999999</v>
      </c>
      <c r="K88" s="89">
        <f>SUM(G88:J88)</f>
        <v>27782.71</v>
      </c>
      <c r="L88" s="90">
        <f>+F88-K88</f>
        <v>102217.29000000001</v>
      </c>
    </row>
    <row r="89" spans="1:12" s="58" customFormat="1" ht="30" customHeight="1" x14ac:dyDescent="0.3">
      <c r="A89" s="92">
        <f>+A88+1</f>
        <v>45</v>
      </c>
      <c r="B89" s="140" t="s">
        <v>378</v>
      </c>
      <c r="C89" s="41" t="s">
        <v>627</v>
      </c>
      <c r="D89" s="141" t="s">
        <v>73</v>
      </c>
      <c r="E89" s="140" t="s">
        <v>165</v>
      </c>
      <c r="F89" s="142">
        <v>80000</v>
      </c>
      <c r="G89" s="94">
        <f>F89*2.87%</f>
        <v>2296</v>
      </c>
      <c r="H89" s="94">
        <f>+F89*3.04%</f>
        <v>2432</v>
      </c>
      <c r="I89" s="94">
        <v>7103.34</v>
      </c>
      <c r="J89" s="97">
        <v>7478.94</v>
      </c>
      <c r="K89" s="89">
        <f>SUM(G89:J89)</f>
        <v>19310.28</v>
      </c>
      <c r="L89" s="90">
        <f>+F89-K89</f>
        <v>60689.72</v>
      </c>
    </row>
    <row r="90" spans="1:12" s="58" customFormat="1" ht="30" customHeight="1" x14ac:dyDescent="0.3">
      <c r="A90" s="92">
        <f>+A89+1</f>
        <v>46</v>
      </c>
      <c r="B90" s="140" t="s">
        <v>112</v>
      </c>
      <c r="C90" s="41" t="s">
        <v>626</v>
      </c>
      <c r="D90" s="141" t="s">
        <v>73</v>
      </c>
      <c r="E90" s="140" t="s">
        <v>165</v>
      </c>
      <c r="F90" s="142">
        <v>70000</v>
      </c>
      <c r="G90" s="94">
        <f>F90*2.87%</f>
        <v>2009</v>
      </c>
      <c r="H90" s="94">
        <f>+F90*3.04%</f>
        <v>2128</v>
      </c>
      <c r="I90" s="94">
        <v>5368.48</v>
      </c>
      <c r="J90" s="97">
        <v>25</v>
      </c>
      <c r="K90" s="89">
        <f>SUM(G90:J90)</f>
        <v>9530.48</v>
      </c>
      <c r="L90" s="90">
        <f>+F90-K90</f>
        <v>60469.520000000004</v>
      </c>
    </row>
    <row r="91" spans="1:12" s="99" customFormat="1" ht="30" customHeight="1" x14ac:dyDescent="0.3">
      <c r="A91" s="87">
        <f>+A90+1</f>
        <v>47</v>
      </c>
      <c r="B91" s="140" t="s">
        <v>131</v>
      </c>
      <c r="C91" s="41" t="s">
        <v>627</v>
      </c>
      <c r="D91" s="141" t="s">
        <v>73</v>
      </c>
      <c r="E91" s="140" t="s">
        <v>166</v>
      </c>
      <c r="F91" s="209">
        <v>70000</v>
      </c>
      <c r="G91" s="94">
        <f>F91*2.87%</f>
        <v>2009</v>
      </c>
      <c r="H91" s="94">
        <f>+F91*3.04%</f>
        <v>2128</v>
      </c>
      <c r="I91" s="94">
        <v>5130.45</v>
      </c>
      <c r="J91" s="97">
        <v>3315.12</v>
      </c>
      <c r="K91" s="89">
        <f>SUM(G91:J91)</f>
        <v>12582.57</v>
      </c>
      <c r="L91" s="90">
        <f>+F91-K91</f>
        <v>57417.43</v>
      </c>
    </row>
    <row r="92" spans="1:12" s="44" customFormat="1" ht="30" customHeight="1" x14ac:dyDescent="0.3">
      <c r="A92" s="225" t="s">
        <v>171</v>
      </c>
      <c r="B92" s="226"/>
      <c r="C92" s="226"/>
      <c r="D92" s="226"/>
      <c r="E92" s="227"/>
      <c r="F92" s="42">
        <f>SUM(F88:F91)</f>
        <v>350000</v>
      </c>
      <c r="G92" s="42">
        <f t="shared" ref="G92:L92" si="23">SUM(G88:G91)</f>
        <v>10045</v>
      </c>
      <c r="H92" s="42">
        <f t="shared" si="23"/>
        <v>10640</v>
      </c>
      <c r="I92" s="42">
        <f t="shared" si="23"/>
        <v>36466.86</v>
      </c>
      <c r="J92" s="42">
        <f t="shared" si="23"/>
        <v>12054.18</v>
      </c>
      <c r="K92" s="42">
        <f t="shared" si="23"/>
        <v>69206.040000000008</v>
      </c>
      <c r="L92" s="42">
        <f t="shared" si="23"/>
        <v>280793.96000000002</v>
      </c>
    </row>
    <row r="93" spans="1:12" ht="26.25" customHeight="1" thickBot="1" x14ac:dyDescent="0.35"/>
    <row r="94" spans="1:12" s="44" customFormat="1" ht="30" customHeight="1" thickBot="1" x14ac:dyDescent="0.35">
      <c r="A94" s="234" t="s">
        <v>239</v>
      </c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6"/>
    </row>
    <row r="95" spans="1:12" s="58" customFormat="1" ht="30" customHeight="1" x14ac:dyDescent="0.3">
      <c r="A95" s="92">
        <f>+A91+1</f>
        <v>48</v>
      </c>
      <c r="B95" s="93" t="s">
        <v>74</v>
      </c>
      <c r="C95" s="92" t="s">
        <v>627</v>
      </c>
      <c r="D95" s="98" t="s">
        <v>73</v>
      </c>
      <c r="E95" s="93" t="s">
        <v>165</v>
      </c>
      <c r="F95" s="94">
        <v>102000</v>
      </c>
      <c r="G95" s="94">
        <f>F95*2.87%</f>
        <v>2927.4</v>
      </c>
      <c r="H95" s="94">
        <f>+F95*3.04%</f>
        <v>3100.8</v>
      </c>
      <c r="I95" s="94">
        <v>12575.82</v>
      </c>
      <c r="J95" s="97">
        <v>25</v>
      </c>
      <c r="K95" s="89">
        <f>SUM(G95:J95)</f>
        <v>18629.02</v>
      </c>
      <c r="L95" s="90">
        <f>+F95-K95</f>
        <v>83370.98</v>
      </c>
    </row>
    <row r="96" spans="1:12" s="58" customFormat="1" ht="30" customHeight="1" x14ac:dyDescent="0.3">
      <c r="A96" s="92">
        <f>+A95+1</f>
        <v>49</v>
      </c>
      <c r="B96" s="140" t="s">
        <v>379</v>
      </c>
      <c r="C96" s="41" t="s">
        <v>626</v>
      </c>
      <c r="D96" s="141" t="s">
        <v>73</v>
      </c>
      <c r="E96" s="140" t="s">
        <v>165</v>
      </c>
      <c r="F96" s="142">
        <v>90000</v>
      </c>
      <c r="G96" s="94">
        <f>F96*2.87%</f>
        <v>2583</v>
      </c>
      <c r="H96" s="94">
        <f>+F96*3.04%</f>
        <v>2736</v>
      </c>
      <c r="I96" s="94">
        <v>9753.1200000000008</v>
      </c>
      <c r="J96" s="97">
        <v>6781.57</v>
      </c>
      <c r="K96" s="89">
        <f>SUM(G96:J96)</f>
        <v>21853.690000000002</v>
      </c>
      <c r="L96" s="90">
        <f>+F96-K96</f>
        <v>68146.31</v>
      </c>
    </row>
    <row r="97" spans="1:12" s="44" customFormat="1" ht="30" customHeight="1" thickBot="1" x14ac:dyDescent="0.35">
      <c r="A97" s="225" t="s">
        <v>171</v>
      </c>
      <c r="B97" s="226"/>
      <c r="C97" s="226"/>
      <c r="D97" s="226"/>
      <c r="E97" s="227"/>
      <c r="F97" s="42">
        <f>SUM(F95:F96)</f>
        <v>192000</v>
      </c>
      <c r="G97" s="42">
        <f t="shared" ref="G97:L97" si="24">SUM(G95:G96)</f>
        <v>5510.4</v>
      </c>
      <c r="H97" s="42">
        <f t="shared" si="24"/>
        <v>5836.8</v>
      </c>
      <c r="I97" s="42">
        <f t="shared" si="24"/>
        <v>22328.940000000002</v>
      </c>
      <c r="J97" s="42">
        <f t="shared" si="24"/>
        <v>6806.57</v>
      </c>
      <c r="K97" s="42">
        <f t="shared" si="24"/>
        <v>40482.710000000006</v>
      </c>
      <c r="L97" s="42">
        <f t="shared" si="24"/>
        <v>151517.28999999998</v>
      </c>
    </row>
    <row r="98" spans="1:12" s="44" customFormat="1" ht="25.5" customHeight="1" thickBot="1" x14ac:dyDescent="0.35">
      <c r="A98" s="234" t="s">
        <v>240</v>
      </c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6"/>
    </row>
    <row r="99" spans="1:12" s="58" customFormat="1" ht="30" customHeight="1" x14ac:dyDescent="0.3">
      <c r="A99" s="87">
        <f>+A96+1</f>
        <v>50</v>
      </c>
      <c r="B99" s="88" t="s">
        <v>88</v>
      </c>
      <c r="C99" s="87" t="s">
        <v>627</v>
      </c>
      <c r="D99" s="105" t="s">
        <v>265</v>
      </c>
      <c r="E99" s="93" t="s">
        <v>166</v>
      </c>
      <c r="F99" s="89">
        <v>155250</v>
      </c>
      <c r="G99" s="89">
        <v>4455.6750000000002</v>
      </c>
      <c r="H99" s="89">
        <v>4719.6000000000004</v>
      </c>
      <c r="I99" s="89">
        <v>24804.02</v>
      </c>
      <c r="J99" s="97">
        <v>1315.13</v>
      </c>
      <c r="K99" s="89">
        <f>SUM(G99:J99)</f>
        <v>35294.424999999996</v>
      </c>
      <c r="L99" s="90">
        <f>+F99-K99</f>
        <v>119955.57500000001</v>
      </c>
    </row>
    <row r="100" spans="1:12" s="58" customFormat="1" ht="30" customHeight="1" x14ac:dyDescent="0.3">
      <c r="A100" s="92">
        <f>A99+1</f>
        <v>51</v>
      </c>
      <c r="B100" s="140" t="s">
        <v>380</v>
      </c>
      <c r="C100" s="41" t="s">
        <v>627</v>
      </c>
      <c r="D100" s="140" t="s">
        <v>89</v>
      </c>
      <c r="E100" s="140" t="s">
        <v>166</v>
      </c>
      <c r="F100" s="142">
        <v>60000</v>
      </c>
      <c r="G100" s="94">
        <f>F100*2.87%</f>
        <v>1722</v>
      </c>
      <c r="H100" s="94">
        <f>+F100*3.04%</f>
        <v>1824</v>
      </c>
      <c r="I100" s="94">
        <v>3248.65</v>
      </c>
      <c r="J100" s="90">
        <v>1215.1199999999999</v>
      </c>
      <c r="K100" s="89">
        <f>SUM(G100:J100)</f>
        <v>8009.7699999999995</v>
      </c>
      <c r="L100" s="90">
        <f>+F100-K100</f>
        <v>51990.23</v>
      </c>
    </row>
    <row r="101" spans="1:12" s="44" customFormat="1" ht="30" customHeight="1" x14ac:dyDescent="0.3">
      <c r="A101" s="225" t="s">
        <v>171</v>
      </c>
      <c r="B101" s="226"/>
      <c r="C101" s="226"/>
      <c r="D101" s="226"/>
      <c r="E101" s="227"/>
      <c r="F101" s="42">
        <f>SUM(F99:F100)</f>
        <v>215250</v>
      </c>
      <c r="G101" s="42">
        <f t="shared" ref="G101:L101" si="25">SUM(G99:G100)</f>
        <v>6177.6750000000002</v>
      </c>
      <c r="H101" s="42">
        <f t="shared" si="25"/>
        <v>6543.6</v>
      </c>
      <c r="I101" s="42">
        <f t="shared" si="25"/>
        <v>28052.670000000002</v>
      </c>
      <c r="J101" s="42">
        <f t="shared" si="25"/>
        <v>2530.25</v>
      </c>
      <c r="K101" s="42">
        <f t="shared" si="25"/>
        <v>43304.194999999992</v>
      </c>
      <c r="L101" s="42">
        <f t="shared" si="25"/>
        <v>171945.80500000002</v>
      </c>
    </row>
    <row r="102" spans="1:12" customFormat="1" ht="19.5" customHeight="1" thickBot="1" x14ac:dyDescent="0.3">
      <c r="C102" s="185"/>
    </row>
    <row r="103" spans="1:12" s="44" customFormat="1" ht="27.75" customHeight="1" thickBot="1" x14ac:dyDescent="0.35">
      <c r="A103" s="234" t="s">
        <v>241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6"/>
    </row>
    <row r="104" spans="1:12" s="99" customFormat="1" ht="30" customHeight="1" x14ac:dyDescent="0.3">
      <c r="A104" s="92">
        <f>+A100+1</f>
        <v>52</v>
      </c>
      <c r="B104" s="93" t="s">
        <v>381</v>
      </c>
      <c r="C104" s="92" t="s">
        <v>627</v>
      </c>
      <c r="D104" s="98" t="s">
        <v>73</v>
      </c>
      <c r="E104" s="93" t="s">
        <v>165</v>
      </c>
      <c r="F104" s="94">
        <v>80000</v>
      </c>
      <c r="G104" s="94">
        <f>F104*2.87%</f>
        <v>2296</v>
      </c>
      <c r="H104" s="94">
        <f>+F104*3.04%</f>
        <v>2432</v>
      </c>
      <c r="I104" s="94">
        <v>6805.81</v>
      </c>
      <c r="J104" s="97">
        <v>2505.2399999999998</v>
      </c>
      <c r="K104" s="89">
        <f>SUM(G104:J104)</f>
        <v>14039.050000000001</v>
      </c>
      <c r="L104" s="90">
        <f>+F104-K104</f>
        <v>65960.95</v>
      </c>
    </row>
    <row r="105" spans="1:12" s="101" customFormat="1" ht="29.25" customHeight="1" x14ac:dyDescent="0.3">
      <c r="A105" s="92">
        <f>+A104+1</f>
        <v>53</v>
      </c>
      <c r="B105" s="88" t="s">
        <v>219</v>
      </c>
      <c r="C105" s="87" t="s">
        <v>627</v>
      </c>
      <c r="D105" s="98" t="s">
        <v>73</v>
      </c>
      <c r="E105" s="93" t="s">
        <v>165</v>
      </c>
      <c r="F105" s="89">
        <v>77000</v>
      </c>
      <c r="G105" s="89">
        <f>F105*2.87%</f>
        <v>2209.9</v>
      </c>
      <c r="H105" s="89">
        <f>F105*3.04%</f>
        <v>2340.8000000000002</v>
      </c>
      <c r="I105" s="89">
        <v>6695.19</v>
      </c>
      <c r="J105" s="97">
        <v>3985.56</v>
      </c>
      <c r="K105" s="89">
        <f>SUM(G105:J105)</f>
        <v>15231.449999999999</v>
      </c>
      <c r="L105" s="90">
        <f>+F105-K105</f>
        <v>61768.55</v>
      </c>
    </row>
    <row r="106" spans="1:12" s="44" customFormat="1" ht="30" customHeight="1" x14ac:dyDescent="0.3">
      <c r="A106" s="225" t="s">
        <v>171</v>
      </c>
      <c r="B106" s="226"/>
      <c r="C106" s="226"/>
      <c r="D106" s="226"/>
      <c r="E106" s="227"/>
      <c r="F106" s="42">
        <f>SUM(F104:F105)</f>
        <v>157000</v>
      </c>
      <c r="G106" s="42">
        <f t="shared" ref="G106:L106" si="26">SUM(G104:G105)</f>
        <v>4505.8999999999996</v>
      </c>
      <c r="H106" s="42">
        <f t="shared" si="26"/>
        <v>4772.8</v>
      </c>
      <c r="I106" s="42">
        <f t="shared" si="26"/>
        <v>13501</v>
      </c>
      <c r="J106" s="42">
        <f t="shared" si="26"/>
        <v>6490.7999999999993</v>
      </c>
      <c r="K106" s="42">
        <f t="shared" si="26"/>
        <v>29270.5</v>
      </c>
      <c r="L106" s="42">
        <f t="shared" si="26"/>
        <v>127729.5</v>
      </c>
    </row>
    <row r="107" spans="1:12" ht="10.5" customHeight="1" thickBot="1" x14ac:dyDescent="0.35"/>
    <row r="108" spans="1:12" s="44" customFormat="1" ht="30" customHeight="1" thickBot="1" x14ac:dyDescent="0.35">
      <c r="A108" s="234" t="s">
        <v>242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6"/>
    </row>
    <row r="109" spans="1:12" s="58" customFormat="1" ht="30" customHeight="1" x14ac:dyDescent="0.3">
      <c r="A109" s="87">
        <f>+A105+1</f>
        <v>54</v>
      </c>
      <c r="B109" s="145" t="s">
        <v>382</v>
      </c>
      <c r="C109" s="155" t="s">
        <v>627</v>
      </c>
      <c r="D109" s="156" t="s">
        <v>383</v>
      </c>
      <c r="E109" s="145" t="s">
        <v>165</v>
      </c>
      <c r="F109" s="139">
        <v>135000</v>
      </c>
      <c r="G109" s="142">
        <f>F109*2.87%</f>
        <v>3874.5</v>
      </c>
      <c r="H109" s="94">
        <f>+F109*3.04%</f>
        <v>4104</v>
      </c>
      <c r="I109" s="89">
        <v>20338.240000000002</v>
      </c>
      <c r="J109" s="97">
        <v>125</v>
      </c>
      <c r="K109" s="89">
        <f>SUM(G109:J109)</f>
        <v>28441.74</v>
      </c>
      <c r="L109" s="90">
        <f>+F109-K109</f>
        <v>106558.26</v>
      </c>
    </row>
    <row r="110" spans="1:12" s="58" customFormat="1" ht="30" customHeight="1" x14ac:dyDescent="0.3">
      <c r="A110" s="92">
        <f>+A109+1</f>
        <v>55</v>
      </c>
      <c r="B110" s="140" t="s">
        <v>384</v>
      </c>
      <c r="C110" s="41" t="s">
        <v>627</v>
      </c>
      <c r="D110" s="141" t="s">
        <v>73</v>
      </c>
      <c r="E110" s="140" t="s">
        <v>166</v>
      </c>
      <c r="F110" s="142">
        <v>93500</v>
      </c>
      <c r="G110" s="142">
        <f>F110*2.87%</f>
        <v>2683.45</v>
      </c>
      <c r="H110" s="94">
        <f>+F110*3.04%</f>
        <v>2842.4</v>
      </c>
      <c r="I110" s="94">
        <v>10576.41</v>
      </c>
      <c r="J110" s="97">
        <v>25</v>
      </c>
      <c r="K110" s="89">
        <f>SUM(G110:J110)</f>
        <v>16127.26</v>
      </c>
      <c r="L110" s="90">
        <f>+F110-K110</f>
        <v>77372.740000000005</v>
      </c>
    </row>
    <row r="111" spans="1:12" s="58" customFormat="1" ht="30" customHeight="1" x14ac:dyDescent="0.3">
      <c r="A111" s="92">
        <f>+A110+1</f>
        <v>56</v>
      </c>
      <c r="B111" s="140" t="s">
        <v>385</v>
      </c>
      <c r="C111" s="41" t="s">
        <v>627</v>
      </c>
      <c r="D111" s="141" t="s">
        <v>73</v>
      </c>
      <c r="E111" s="140" t="s">
        <v>165</v>
      </c>
      <c r="F111" s="142">
        <v>80000</v>
      </c>
      <c r="G111" s="142">
        <f>F111*2.87%</f>
        <v>2296</v>
      </c>
      <c r="H111" s="94">
        <f>+F111*3.04%</f>
        <v>2432</v>
      </c>
      <c r="I111" s="94">
        <v>7400.87</v>
      </c>
      <c r="J111" s="97">
        <v>125</v>
      </c>
      <c r="K111" s="89">
        <f>SUM(G111:J111)</f>
        <v>12253.869999999999</v>
      </c>
      <c r="L111" s="90">
        <f>+F111-K111</f>
        <v>67746.13</v>
      </c>
    </row>
    <row r="112" spans="1:12" s="58" customFormat="1" ht="30" customHeight="1" x14ac:dyDescent="0.3">
      <c r="A112" s="92">
        <f>+A111+1</f>
        <v>57</v>
      </c>
      <c r="B112" s="140" t="s">
        <v>93</v>
      </c>
      <c r="C112" s="41" t="s">
        <v>626</v>
      </c>
      <c r="D112" s="141" t="s">
        <v>73</v>
      </c>
      <c r="E112" s="140" t="s">
        <v>165</v>
      </c>
      <c r="F112" s="142">
        <v>70000</v>
      </c>
      <c r="G112" s="142">
        <f>F112*2.87%</f>
        <v>2009</v>
      </c>
      <c r="H112" s="94">
        <f>+F112*3.04%</f>
        <v>2128</v>
      </c>
      <c r="I112" s="94">
        <v>5130.45</v>
      </c>
      <c r="J112" s="97">
        <v>8571.01</v>
      </c>
      <c r="K112" s="89">
        <f>SUM(G112:J112)</f>
        <v>17838.46</v>
      </c>
      <c r="L112" s="90">
        <f>+F112-K112</f>
        <v>52161.54</v>
      </c>
    </row>
    <row r="113" spans="1:12" s="58" customFormat="1" ht="30" customHeight="1" x14ac:dyDescent="0.3">
      <c r="A113" s="92">
        <f>+A112+1</f>
        <v>58</v>
      </c>
      <c r="B113" s="140" t="s">
        <v>193</v>
      </c>
      <c r="C113" s="41" t="s">
        <v>627</v>
      </c>
      <c r="D113" s="141" t="s">
        <v>73</v>
      </c>
      <c r="E113" s="140" t="s">
        <v>165</v>
      </c>
      <c r="F113" s="142">
        <v>70000</v>
      </c>
      <c r="G113" s="142">
        <f>F113*2.87%</f>
        <v>2009</v>
      </c>
      <c r="H113" s="94">
        <f>+F113*3.04%</f>
        <v>2128</v>
      </c>
      <c r="I113" s="94">
        <v>5368.48</v>
      </c>
      <c r="J113" s="97">
        <v>25</v>
      </c>
      <c r="K113" s="89">
        <f>SUM(G113:J113)</f>
        <v>9530.48</v>
      </c>
      <c r="L113" s="90">
        <f>+F113-K113</f>
        <v>60469.520000000004</v>
      </c>
    </row>
    <row r="114" spans="1:12" s="52" customFormat="1" ht="30" customHeight="1" x14ac:dyDescent="0.3">
      <c r="A114" s="41"/>
      <c r="B114" s="51"/>
      <c r="C114" s="188"/>
      <c r="D114" s="240" t="s">
        <v>171</v>
      </c>
      <c r="E114" s="241"/>
      <c r="F114" s="42">
        <f>SUM(F109:F113)</f>
        <v>448500</v>
      </c>
      <c r="G114" s="42">
        <f t="shared" ref="G114:L114" si="27">SUM(G109:G113)</f>
        <v>12871.95</v>
      </c>
      <c r="H114" s="42">
        <f t="shared" si="27"/>
        <v>13634.4</v>
      </c>
      <c r="I114" s="42">
        <f t="shared" si="27"/>
        <v>48814.45</v>
      </c>
      <c r="J114" s="42">
        <f t="shared" si="27"/>
        <v>8871.01</v>
      </c>
      <c r="K114" s="42">
        <f t="shared" si="27"/>
        <v>84191.809999999983</v>
      </c>
      <c r="L114" s="42">
        <f t="shared" si="27"/>
        <v>364308.19</v>
      </c>
    </row>
    <row r="115" spans="1:12" s="44" customFormat="1" ht="13.5" customHeight="1" thickBot="1" x14ac:dyDescent="0.35">
      <c r="A115" s="49"/>
      <c r="B115" s="47"/>
      <c r="C115" s="49"/>
      <c r="D115" s="48"/>
      <c r="E115" s="47"/>
      <c r="J115" s="43"/>
      <c r="L115" s="43"/>
    </row>
    <row r="116" spans="1:12" s="44" customFormat="1" ht="30" customHeight="1" thickBot="1" x14ac:dyDescent="0.35">
      <c r="A116" s="234" t="s">
        <v>243</v>
      </c>
      <c r="B116" s="23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6"/>
    </row>
    <row r="117" spans="1:12" s="58" customFormat="1" ht="30" customHeight="1" x14ac:dyDescent="0.3">
      <c r="A117" s="92">
        <f>+A113+1</f>
        <v>59</v>
      </c>
      <c r="B117" s="140" t="s">
        <v>94</v>
      </c>
      <c r="C117" s="41" t="s">
        <v>627</v>
      </c>
      <c r="D117" s="141" t="s">
        <v>136</v>
      </c>
      <c r="E117" s="140" t="s">
        <v>166</v>
      </c>
      <c r="F117" s="142">
        <v>50000</v>
      </c>
      <c r="G117" s="94">
        <f>F117*2.87%</f>
        <v>1435</v>
      </c>
      <c r="H117" s="94">
        <f>+F117*3.04%</f>
        <v>1520</v>
      </c>
      <c r="I117" s="94">
        <v>1496.96</v>
      </c>
      <c r="J117" s="97">
        <v>3170.55</v>
      </c>
      <c r="K117" s="89">
        <f>SUM(G117:J117)</f>
        <v>7622.51</v>
      </c>
      <c r="L117" s="90">
        <f>+F117-K117</f>
        <v>42377.49</v>
      </c>
    </row>
    <row r="118" spans="1:12" s="52" customFormat="1" ht="30" customHeight="1" x14ac:dyDescent="0.3">
      <c r="A118" s="225" t="s">
        <v>171</v>
      </c>
      <c r="B118" s="226"/>
      <c r="C118" s="226"/>
      <c r="D118" s="226"/>
      <c r="E118" s="227"/>
      <c r="F118" s="42">
        <f t="shared" ref="F118:L118" si="28">SUM(F117:F117)</f>
        <v>50000</v>
      </c>
      <c r="G118" s="42">
        <f t="shared" si="28"/>
        <v>1435</v>
      </c>
      <c r="H118" s="42">
        <f t="shared" si="28"/>
        <v>1520</v>
      </c>
      <c r="I118" s="42">
        <f t="shared" si="28"/>
        <v>1496.96</v>
      </c>
      <c r="J118" s="42">
        <f t="shared" si="28"/>
        <v>3170.55</v>
      </c>
      <c r="K118" s="42">
        <f t="shared" si="28"/>
        <v>7622.51</v>
      </c>
      <c r="L118" s="42">
        <f t="shared" si="28"/>
        <v>42377.49</v>
      </c>
    </row>
    <row r="119" spans="1:12" s="44" customFormat="1" ht="16.5" customHeight="1" thickBot="1" x14ac:dyDescent="0.35">
      <c r="A119" s="46"/>
      <c r="B119" s="53"/>
      <c r="C119" s="189"/>
      <c r="D119" s="53"/>
      <c r="E119" s="53"/>
      <c r="F119" s="54"/>
    </row>
    <row r="120" spans="1:12" s="44" customFormat="1" ht="30" customHeight="1" thickBot="1" x14ac:dyDescent="0.35">
      <c r="A120" s="234" t="s">
        <v>244</v>
      </c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6"/>
    </row>
    <row r="121" spans="1:12" s="58" customFormat="1" ht="30" customHeight="1" x14ac:dyDescent="0.3">
      <c r="A121" s="92">
        <f>+A117+1</f>
        <v>60</v>
      </c>
      <c r="B121" s="140" t="s">
        <v>266</v>
      </c>
      <c r="C121" s="41" t="s">
        <v>627</v>
      </c>
      <c r="D121" s="141" t="s">
        <v>150</v>
      </c>
      <c r="E121" s="140" t="s">
        <v>166</v>
      </c>
      <c r="F121" s="142">
        <v>126500</v>
      </c>
      <c r="G121" s="94">
        <f>F121*2.87%</f>
        <v>3630.55</v>
      </c>
      <c r="H121" s="94">
        <f>+F121*3.04%</f>
        <v>3845.6</v>
      </c>
      <c r="I121" s="94">
        <v>18041.3</v>
      </c>
      <c r="J121" s="97">
        <v>1215.1199999999999</v>
      </c>
      <c r="K121" s="89">
        <f>SUM(G121:J121)</f>
        <v>26732.569999999996</v>
      </c>
      <c r="L121" s="90">
        <f>+F121-K121</f>
        <v>99767.430000000008</v>
      </c>
    </row>
    <row r="122" spans="1:12" s="58" customFormat="1" ht="30" customHeight="1" x14ac:dyDescent="0.3">
      <c r="A122" s="92">
        <f>+A121+1</f>
        <v>61</v>
      </c>
      <c r="B122" s="140" t="s">
        <v>386</v>
      </c>
      <c r="C122" s="41" t="s">
        <v>627</v>
      </c>
      <c r="D122" s="141" t="s">
        <v>73</v>
      </c>
      <c r="E122" s="140" t="s">
        <v>165</v>
      </c>
      <c r="F122" s="142">
        <v>80000</v>
      </c>
      <c r="G122" s="94">
        <f>F122*2.87%</f>
        <v>2296</v>
      </c>
      <c r="H122" s="94">
        <f>+F122*3.04%</f>
        <v>2432</v>
      </c>
      <c r="I122" s="94">
        <v>7400.87</v>
      </c>
      <c r="J122" s="97">
        <v>4192.5</v>
      </c>
      <c r="K122" s="89">
        <f>SUM(G122:J122)</f>
        <v>16321.369999999999</v>
      </c>
      <c r="L122" s="90">
        <f>+F122-K122</f>
        <v>63678.630000000005</v>
      </c>
    </row>
    <row r="123" spans="1:12" s="58" customFormat="1" ht="30" customHeight="1" x14ac:dyDescent="0.3">
      <c r="A123" s="92">
        <f>+A122+1</f>
        <v>62</v>
      </c>
      <c r="B123" s="140" t="s">
        <v>387</v>
      </c>
      <c r="C123" s="41" t="s">
        <v>627</v>
      </c>
      <c r="D123" s="141" t="s">
        <v>73</v>
      </c>
      <c r="E123" s="140" t="s">
        <v>166</v>
      </c>
      <c r="F123" s="142">
        <v>80000</v>
      </c>
      <c r="G123" s="94">
        <f>F123*2.87%</f>
        <v>2296</v>
      </c>
      <c r="H123" s="94">
        <f>+F123*3.04%</f>
        <v>2432</v>
      </c>
      <c r="I123" s="94">
        <v>7400.87</v>
      </c>
      <c r="J123" s="97">
        <v>5867.17</v>
      </c>
      <c r="K123" s="89">
        <f>SUM(G123:J123)</f>
        <v>17996.04</v>
      </c>
      <c r="L123" s="90">
        <f>+F123-K123</f>
        <v>62003.96</v>
      </c>
    </row>
    <row r="124" spans="1:12" s="99" customFormat="1" ht="30" customHeight="1" x14ac:dyDescent="0.3">
      <c r="A124" s="92">
        <f>+A123+1</f>
        <v>63</v>
      </c>
      <c r="B124" s="145" t="s">
        <v>87</v>
      </c>
      <c r="C124" s="155" t="s">
        <v>627</v>
      </c>
      <c r="D124" s="141" t="s">
        <v>73</v>
      </c>
      <c r="E124" s="140" t="s">
        <v>165</v>
      </c>
      <c r="F124" s="139">
        <v>70000</v>
      </c>
      <c r="G124" s="89">
        <f>F124*2.87%</f>
        <v>2009</v>
      </c>
      <c r="H124" s="89">
        <f>+F124*3.04%</f>
        <v>2128</v>
      </c>
      <c r="I124" s="89">
        <v>5368.48</v>
      </c>
      <c r="J124" s="97">
        <v>8218.89</v>
      </c>
      <c r="K124" s="89">
        <f>SUM(G124:J124)</f>
        <v>17724.37</v>
      </c>
      <c r="L124" s="90">
        <f>+F124-K124</f>
        <v>52275.630000000005</v>
      </c>
    </row>
    <row r="125" spans="1:12" s="58" customFormat="1" ht="30" customHeight="1" x14ac:dyDescent="0.3">
      <c r="A125" s="92">
        <f>+A124+1</f>
        <v>64</v>
      </c>
      <c r="B125" s="140" t="s">
        <v>388</v>
      </c>
      <c r="C125" s="41" t="s">
        <v>626</v>
      </c>
      <c r="D125" s="141" t="s">
        <v>73</v>
      </c>
      <c r="E125" s="140" t="s">
        <v>165</v>
      </c>
      <c r="F125" s="142">
        <v>70000</v>
      </c>
      <c r="G125" s="94">
        <f>F125*2.87%</f>
        <v>2009</v>
      </c>
      <c r="H125" s="94">
        <f>+F125*3.04%</f>
        <v>2128</v>
      </c>
      <c r="I125" s="89">
        <v>5368.48</v>
      </c>
      <c r="J125" s="97">
        <v>25</v>
      </c>
      <c r="K125" s="89">
        <f>SUM(G125:J125)</f>
        <v>9530.48</v>
      </c>
      <c r="L125" s="90">
        <f>+F125-K125</f>
        <v>60469.520000000004</v>
      </c>
    </row>
    <row r="126" spans="1:12" s="52" customFormat="1" ht="30" customHeight="1" thickBot="1" x14ac:dyDescent="0.35">
      <c r="A126" s="225" t="s">
        <v>171</v>
      </c>
      <c r="B126" s="226"/>
      <c r="C126" s="226"/>
      <c r="D126" s="226"/>
      <c r="E126" s="227"/>
      <c r="F126" s="42">
        <f>SUM(F121:F125)</f>
        <v>426500</v>
      </c>
      <c r="G126" s="42">
        <f t="shared" ref="G126:L126" si="29">SUM(G121:G125)</f>
        <v>12240.55</v>
      </c>
      <c r="H126" s="42">
        <f t="shared" si="29"/>
        <v>12965.6</v>
      </c>
      <c r="I126" s="42">
        <f t="shared" si="29"/>
        <v>43580</v>
      </c>
      <c r="J126" s="42">
        <f t="shared" si="29"/>
        <v>19518.68</v>
      </c>
      <c r="K126" s="42">
        <f t="shared" si="29"/>
        <v>88304.829999999987</v>
      </c>
      <c r="L126" s="42">
        <f t="shared" si="29"/>
        <v>338195.17000000004</v>
      </c>
    </row>
    <row r="127" spans="1:12" s="44" customFormat="1" ht="30" customHeight="1" thickBot="1" x14ac:dyDescent="0.35">
      <c r="A127" s="234" t="s">
        <v>245</v>
      </c>
      <c r="B127" s="23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6"/>
    </row>
    <row r="128" spans="1:12" s="58" customFormat="1" ht="30" customHeight="1" x14ac:dyDescent="0.3">
      <c r="A128" s="41">
        <f>+A131+1</f>
        <v>68</v>
      </c>
      <c r="B128" s="140" t="s">
        <v>285</v>
      </c>
      <c r="C128" s="41" t="s">
        <v>626</v>
      </c>
      <c r="D128" s="141" t="s">
        <v>389</v>
      </c>
      <c r="E128" s="140" t="s">
        <v>166</v>
      </c>
      <c r="F128" s="142">
        <v>80000</v>
      </c>
      <c r="G128" s="94">
        <v>2296</v>
      </c>
      <c r="H128" s="94">
        <v>2432</v>
      </c>
      <c r="I128" s="94">
        <v>7103.34</v>
      </c>
      <c r="J128" s="97">
        <v>1215.1199999999999</v>
      </c>
      <c r="K128" s="89">
        <f>SUM(G128:J128)</f>
        <v>13046.46</v>
      </c>
      <c r="L128" s="90">
        <f>+F128-K128</f>
        <v>66953.540000000008</v>
      </c>
    </row>
    <row r="129" spans="1:12" s="58" customFormat="1" ht="30" customHeight="1" x14ac:dyDescent="0.3">
      <c r="A129" s="92">
        <f>+A125+1</f>
        <v>65</v>
      </c>
      <c r="B129" s="140" t="s">
        <v>390</v>
      </c>
      <c r="C129" s="41" t="s">
        <v>627</v>
      </c>
      <c r="D129" s="141" t="s">
        <v>73</v>
      </c>
      <c r="E129" s="140" t="s">
        <v>166</v>
      </c>
      <c r="F129" s="142">
        <v>85000</v>
      </c>
      <c r="G129" s="94">
        <f>F129*2.87%</f>
        <v>2439.5</v>
      </c>
      <c r="H129" s="94">
        <f>+F129*3.04%</f>
        <v>2584</v>
      </c>
      <c r="I129" s="94">
        <v>8279.4599999999991</v>
      </c>
      <c r="J129" s="97">
        <v>2000.43</v>
      </c>
      <c r="K129" s="89">
        <f>SUM(G129:J129)</f>
        <v>15303.39</v>
      </c>
      <c r="L129" s="90">
        <f>+F129-K129</f>
        <v>69696.61</v>
      </c>
    </row>
    <row r="130" spans="1:12" s="58" customFormat="1" ht="30" customHeight="1" x14ac:dyDescent="0.3">
      <c r="A130" s="92">
        <f>+A129+1</f>
        <v>66</v>
      </c>
      <c r="B130" s="140" t="s">
        <v>391</v>
      </c>
      <c r="C130" s="41" t="s">
        <v>627</v>
      </c>
      <c r="D130" s="141" t="s">
        <v>73</v>
      </c>
      <c r="E130" s="140" t="s">
        <v>165</v>
      </c>
      <c r="F130" s="142">
        <v>80000</v>
      </c>
      <c r="G130" s="94">
        <f>F130*2.87%</f>
        <v>2296</v>
      </c>
      <c r="H130" s="94">
        <f>+F130*3.04%</f>
        <v>2432</v>
      </c>
      <c r="I130" s="94">
        <v>7400.87</v>
      </c>
      <c r="J130" s="97">
        <v>125</v>
      </c>
      <c r="K130" s="89">
        <f>SUM(G130:J130)</f>
        <v>12253.869999999999</v>
      </c>
      <c r="L130" s="90">
        <f>+F130-K130</f>
        <v>67746.13</v>
      </c>
    </row>
    <row r="131" spans="1:12" s="58" customFormat="1" ht="30" customHeight="1" x14ac:dyDescent="0.3">
      <c r="A131" s="41">
        <f>+A130+1</f>
        <v>67</v>
      </c>
      <c r="B131" s="140" t="s">
        <v>267</v>
      </c>
      <c r="C131" s="41" t="s">
        <v>627</v>
      </c>
      <c r="D131" s="141" t="s">
        <v>73</v>
      </c>
      <c r="E131" s="140" t="s">
        <v>166</v>
      </c>
      <c r="F131" s="142">
        <v>80000</v>
      </c>
      <c r="G131" s="94">
        <f>F131*2.87%</f>
        <v>2296</v>
      </c>
      <c r="H131" s="94">
        <f>+F131*3.04%</f>
        <v>2432</v>
      </c>
      <c r="I131" s="94">
        <v>7400.87</v>
      </c>
      <c r="J131" s="97">
        <v>4721.7700000000004</v>
      </c>
      <c r="K131" s="89">
        <f>SUM(G131:J131)</f>
        <v>16850.64</v>
      </c>
      <c r="L131" s="90">
        <f>+F131-K131</f>
        <v>63149.36</v>
      </c>
    </row>
    <row r="132" spans="1:12" s="58" customFormat="1" ht="30" customHeight="1" x14ac:dyDescent="0.3">
      <c r="A132" s="92">
        <f>+A128+1</f>
        <v>69</v>
      </c>
      <c r="B132" s="140" t="s">
        <v>392</v>
      </c>
      <c r="C132" s="41" t="s">
        <v>626</v>
      </c>
      <c r="D132" s="141" t="s">
        <v>73</v>
      </c>
      <c r="E132" s="140" t="s">
        <v>166</v>
      </c>
      <c r="F132" s="142">
        <v>80000</v>
      </c>
      <c r="G132" s="94">
        <f>F132*2.87%</f>
        <v>2296</v>
      </c>
      <c r="H132" s="94">
        <f>+F132*3.04%</f>
        <v>2432</v>
      </c>
      <c r="I132" s="94">
        <v>7400.87</v>
      </c>
      <c r="J132" s="97">
        <v>10025</v>
      </c>
      <c r="K132" s="89">
        <f>SUM(G132:J132)</f>
        <v>22153.87</v>
      </c>
      <c r="L132" s="90">
        <f>+F132-K132</f>
        <v>57846.130000000005</v>
      </c>
    </row>
    <row r="133" spans="1:12" s="52" customFormat="1" ht="30" customHeight="1" x14ac:dyDescent="0.3">
      <c r="A133" s="225" t="s">
        <v>171</v>
      </c>
      <c r="B133" s="226"/>
      <c r="C133" s="226"/>
      <c r="D133" s="226"/>
      <c r="E133" s="227"/>
      <c r="F133" s="42">
        <f>SUM(F128:F132)</f>
        <v>405000</v>
      </c>
      <c r="G133" s="42">
        <f t="shared" ref="G133:L133" si="30">SUM(G128:G132)</f>
        <v>11623.5</v>
      </c>
      <c r="H133" s="42">
        <f t="shared" si="30"/>
        <v>12312</v>
      </c>
      <c r="I133" s="42">
        <f t="shared" si="30"/>
        <v>37585.409999999996</v>
      </c>
      <c r="J133" s="42">
        <f t="shared" si="30"/>
        <v>18087.32</v>
      </c>
      <c r="K133" s="42">
        <f>SUM(K128:K132)</f>
        <v>79608.23</v>
      </c>
      <c r="L133" s="42">
        <f t="shared" si="30"/>
        <v>325391.77</v>
      </c>
    </row>
    <row r="134" spans="1:12" ht="19.5" customHeight="1" thickBot="1" x14ac:dyDescent="0.35"/>
    <row r="135" spans="1:12" s="44" customFormat="1" ht="30" customHeight="1" thickBot="1" x14ac:dyDescent="0.35">
      <c r="A135" s="234" t="s">
        <v>246</v>
      </c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6"/>
    </row>
    <row r="136" spans="1:12" s="58" customFormat="1" ht="30" customHeight="1" x14ac:dyDescent="0.3">
      <c r="A136" s="92">
        <f>+A132+1</f>
        <v>70</v>
      </c>
      <c r="B136" s="140" t="s">
        <v>82</v>
      </c>
      <c r="C136" s="41" t="s">
        <v>627</v>
      </c>
      <c r="D136" s="141" t="s">
        <v>73</v>
      </c>
      <c r="E136" s="140" t="s">
        <v>166</v>
      </c>
      <c r="F136" s="142">
        <v>80000</v>
      </c>
      <c r="G136" s="94">
        <f>F136*2.87%</f>
        <v>2296</v>
      </c>
      <c r="H136" s="94">
        <f>+F136*3.04%</f>
        <v>2432</v>
      </c>
      <c r="I136" s="94">
        <v>6805.81</v>
      </c>
      <c r="J136" s="97">
        <v>2505.2399999999998</v>
      </c>
      <c r="K136" s="89">
        <f>SUM(G136:J136)</f>
        <v>14039.050000000001</v>
      </c>
      <c r="L136" s="90">
        <f>+F136-K136</f>
        <v>65960.95</v>
      </c>
    </row>
    <row r="137" spans="1:12" s="52" customFormat="1" ht="30" customHeight="1" x14ac:dyDescent="0.3">
      <c r="A137" s="41">
        <f>+A136+1</f>
        <v>71</v>
      </c>
      <c r="B137" s="140" t="s">
        <v>9</v>
      </c>
      <c r="C137" s="41" t="s">
        <v>627</v>
      </c>
      <c r="D137" s="141" t="s">
        <v>73</v>
      </c>
      <c r="E137" s="140" t="s">
        <v>166</v>
      </c>
      <c r="F137" s="142">
        <v>80000</v>
      </c>
      <c r="G137" s="94">
        <f t="shared" ref="G137" si="31">F137*2.87%</f>
        <v>2296</v>
      </c>
      <c r="H137" s="94">
        <f t="shared" ref="H137" si="32">+F137*3.04%</f>
        <v>2432</v>
      </c>
      <c r="I137" s="94">
        <v>7400.87</v>
      </c>
      <c r="J137" s="90">
        <v>2125</v>
      </c>
      <c r="K137" s="89">
        <f>SUM(G137:J137)</f>
        <v>14253.869999999999</v>
      </c>
      <c r="L137" s="90">
        <f t="shared" ref="L137" si="33">+F137-K137</f>
        <v>65746.13</v>
      </c>
    </row>
    <row r="138" spans="1:12" s="58" customFormat="1" ht="30" customHeight="1" x14ac:dyDescent="0.3">
      <c r="A138" s="92">
        <f>+A137+1</f>
        <v>72</v>
      </c>
      <c r="B138" s="140" t="s">
        <v>393</v>
      </c>
      <c r="C138" s="41" t="s">
        <v>627</v>
      </c>
      <c r="D138" s="141" t="s">
        <v>73</v>
      </c>
      <c r="E138" s="140" t="s">
        <v>165</v>
      </c>
      <c r="F138" s="142">
        <v>70000</v>
      </c>
      <c r="G138" s="94">
        <f>F138*2.87%</f>
        <v>2009</v>
      </c>
      <c r="H138" s="94">
        <f>+F138*3.04%</f>
        <v>2128</v>
      </c>
      <c r="I138" s="94">
        <v>5368.48</v>
      </c>
      <c r="J138" s="97">
        <v>25</v>
      </c>
      <c r="K138" s="89">
        <f>SUM(G138:J138)</f>
        <v>9530.48</v>
      </c>
      <c r="L138" s="90">
        <f>+F138-K138</f>
        <v>60469.520000000004</v>
      </c>
    </row>
    <row r="139" spans="1:12" s="58" customFormat="1" ht="30" customHeight="1" x14ac:dyDescent="0.3">
      <c r="A139" s="92">
        <f>+A138+1</f>
        <v>73</v>
      </c>
      <c r="B139" s="140" t="s">
        <v>394</v>
      </c>
      <c r="C139" s="41" t="s">
        <v>626</v>
      </c>
      <c r="D139" s="141" t="s">
        <v>73</v>
      </c>
      <c r="E139" s="140" t="s">
        <v>165</v>
      </c>
      <c r="F139" s="142">
        <v>70000</v>
      </c>
      <c r="G139" s="94">
        <f>F139*2.87%</f>
        <v>2009</v>
      </c>
      <c r="H139" s="94">
        <f>+F139*3.04%</f>
        <v>2128</v>
      </c>
      <c r="I139" s="94">
        <v>5368.48</v>
      </c>
      <c r="J139" s="97">
        <v>25</v>
      </c>
      <c r="K139" s="89">
        <f>SUM(G139:J139)</f>
        <v>9530.48</v>
      </c>
      <c r="L139" s="90">
        <f>+F139-K139</f>
        <v>60469.520000000004</v>
      </c>
    </row>
    <row r="140" spans="1:12" s="58" customFormat="1" ht="30" customHeight="1" x14ac:dyDescent="0.3">
      <c r="A140" s="92">
        <f>+A139+1</f>
        <v>74</v>
      </c>
      <c r="B140" s="140" t="s">
        <v>395</v>
      </c>
      <c r="C140" s="41" t="s">
        <v>627</v>
      </c>
      <c r="D140" s="141" t="s">
        <v>73</v>
      </c>
      <c r="E140" s="140" t="s">
        <v>166</v>
      </c>
      <c r="F140" s="142">
        <v>70000</v>
      </c>
      <c r="G140" s="94">
        <f>F140*2.87%</f>
        <v>2009</v>
      </c>
      <c r="H140" s="94">
        <f>+F140*3.04%</f>
        <v>2128</v>
      </c>
      <c r="I140" s="94">
        <v>5368.48</v>
      </c>
      <c r="J140" s="97">
        <v>25</v>
      </c>
      <c r="K140" s="89">
        <f>SUM(G140:J140)</f>
        <v>9530.48</v>
      </c>
      <c r="L140" s="90">
        <f>+F140-K140</f>
        <v>60469.520000000004</v>
      </c>
    </row>
    <row r="141" spans="1:12" ht="24" customHeight="1" x14ac:dyDescent="0.3">
      <c r="A141" s="225" t="s">
        <v>171</v>
      </c>
      <c r="B141" s="226"/>
      <c r="C141" s="226"/>
      <c r="D141" s="226"/>
      <c r="E141" s="227"/>
      <c r="F141" s="42">
        <f>SUM(F136:F140)</f>
        <v>370000</v>
      </c>
      <c r="G141" s="42">
        <f t="shared" ref="G141:L141" si="34">SUM(G136:G140)</f>
        <v>10619</v>
      </c>
      <c r="H141" s="42">
        <f t="shared" si="34"/>
        <v>11248</v>
      </c>
      <c r="I141" s="42">
        <f t="shared" si="34"/>
        <v>30312.12</v>
      </c>
      <c r="J141" s="42">
        <f t="shared" si="34"/>
        <v>4705.24</v>
      </c>
      <c r="K141" s="42">
        <f t="shared" si="34"/>
        <v>56884.359999999986</v>
      </c>
      <c r="L141" s="42">
        <f t="shared" si="34"/>
        <v>313115.64000000007</v>
      </c>
    </row>
    <row r="142" spans="1:12" s="44" customFormat="1" ht="21" customHeight="1" thickBot="1" x14ac:dyDescent="0.35">
      <c r="A142" s="4"/>
      <c r="B142" s="27"/>
      <c r="C142" s="4"/>
      <c r="D142" s="27"/>
      <c r="E142" s="27"/>
      <c r="F142" s="2"/>
      <c r="G142" s="1"/>
      <c r="H142" s="1"/>
      <c r="I142" s="1"/>
      <c r="J142" s="1"/>
      <c r="K142" s="1"/>
      <c r="L142" s="1"/>
    </row>
    <row r="143" spans="1:12" s="58" customFormat="1" ht="30" customHeight="1" thickBot="1" x14ac:dyDescent="0.35">
      <c r="A143" s="234" t="s">
        <v>247</v>
      </c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6"/>
    </row>
    <row r="144" spans="1:12" s="101" customFormat="1" ht="30" customHeight="1" x14ac:dyDescent="0.3">
      <c r="A144" s="92">
        <f>+A140+1</f>
        <v>75</v>
      </c>
      <c r="B144" s="93" t="s">
        <v>396</v>
      </c>
      <c r="C144" s="92" t="s">
        <v>627</v>
      </c>
      <c r="D144" s="98" t="s">
        <v>73</v>
      </c>
      <c r="E144" s="93" t="s">
        <v>166</v>
      </c>
      <c r="F144" s="94">
        <v>90000</v>
      </c>
      <c r="G144" s="94">
        <f>F144*2.87%</f>
        <v>2583</v>
      </c>
      <c r="H144" s="94">
        <f>+F144*3.04%</f>
        <v>2736</v>
      </c>
      <c r="I144" s="94">
        <v>9455.59</v>
      </c>
      <c r="J144" s="97">
        <v>3720.68</v>
      </c>
      <c r="K144" s="89">
        <f>SUM(G144:J144)</f>
        <v>18495.27</v>
      </c>
      <c r="L144" s="90">
        <f>+F144-K144</f>
        <v>71504.73</v>
      </c>
    </row>
    <row r="145" spans="1:12" s="91" customFormat="1" ht="30" customHeight="1" x14ac:dyDescent="0.3">
      <c r="A145" s="92">
        <f>+A144+1</f>
        <v>76</v>
      </c>
      <c r="B145" s="93" t="s">
        <v>397</v>
      </c>
      <c r="C145" s="92" t="s">
        <v>626</v>
      </c>
      <c r="D145" s="98" t="s">
        <v>73</v>
      </c>
      <c r="E145" s="93" t="s">
        <v>165</v>
      </c>
      <c r="F145" s="94">
        <v>80000</v>
      </c>
      <c r="G145" s="94">
        <f>F145*2.87%</f>
        <v>2296</v>
      </c>
      <c r="H145" s="94">
        <f>+F145*3.04%</f>
        <v>2432</v>
      </c>
      <c r="I145" s="94">
        <v>7400.87</v>
      </c>
      <c r="J145" s="97">
        <v>25</v>
      </c>
      <c r="K145" s="89">
        <f>SUM(G145:J145)</f>
        <v>12153.869999999999</v>
      </c>
      <c r="L145" s="90">
        <f>+F145-K145</f>
        <v>67846.13</v>
      </c>
    </row>
    <row r="146" spans="1:12" s="52" customFormat="1" ht="30" customHeight="1" x14ac:dyDescent="0.3">
      <c r="A146" s="92">
        <f>+A145+1</f>
        <v>77</v>
      </c>
      <c r="B146" s="93" t="s">
        <v>268</v>
      </c>
      <c r="C146" s="92" t="s">
        <v>626</v>
      </c>
      <c r="D146" s="93" t="s">
        <v>73</v>
      </c>
      <c r="E146" s="93" t="s">
        <v>165</v>
      </c>
      <c r="F146" s="94">
        <v>80000</v>
      </c>
      <c r="G146" s="94">
        <f t="shared" ref="G146" si="35">F146*2.87%</f>
        <v>2296</v>
      </c>
      <c r="H146" s="94">
        <f>+F146*3.04%</f>
        <v>2432</v>
      </c>
      <c r="I146" s="94">
        <v>7400.87</v>
      </c>
      <c r="J146" s="97">
        <v>25</v>
      </c>
      <c r="K146" s="89">
        <f>SUM(G146:J146)</f>
        <v>12153.869999999999</v>
      </c>
      <c r="L146" s="90">
        <f>+F146-K146</f>
        <v>67846.13</v>
      </c>
    </row>
    <row r="147" spans="1:12" ht="25.5" customHeight="1" x14ac:dyDescent="0.3">
      <c r="A147" s="225" t="s">
        <v>171</v>
      </c>
      <c r="B147" s="226"/>
      <c r="C147" s="226"/>
      <c r="D147" s="226"/>
      <c r="E147" s="227"/>
      <c r="F147" s="42">
        <f>SUM(F144:F146)</f>
        <v>250000</v>
      </c>
      <c r="G147" s="42">
        <f t="shared" ref="G147:L147" si="36">SUM(G144:G146)</f>
        <v>7175</v>
      </c>
      <c r="H147" s="42">
        <f t="shared" si="36"/>
        <v>7600</v>
      </c>
      <c r="I147" s="42">
        <f t="shared" si="36"/>
        <v>24257.329999999998</v>
      </c>
      <c r="J147" s="42">
        <f t="shared" si="36"/>
        <v>3770.68</v>
      </c>
      <c r="K147" s="42">
        <f t="shared" si="36"/>
        <v>42803.009999999995</v>
      </c>
      <c r="L147" s="42">
        <f t="shared" si="36"/>
        <v>207196.99</v>
      </c>
    </row>
    <row r="148" spans="1:12" s="44" customFormat="1" ht="19.5" customHeight="1" thickBot="1" x14ac:dyDescent="0.35">
      <c r="A148" s="4"/>
      <c r="B148" s="27"/>
      <c r="C148" s="4"/>
      <c r="D148" s="27"/>
      <c r="E148" s="27"/>
      <c r="F148" s="2"/>
      <c r="G148" s="1"/>
      <c r="H148" s="1"/>
      <c r="I148" s="1"/>
      <c r="J148" s="1"/>
      <c r="K148" s="1"/>
      <c r="L148" s="1"/>
    </row>
    <row r="149" spans="1:12" s="58" customFormat="1" ht="28.5" customHeight="1" thickBot="1" x14ac:dyDescent="0.35">
      <c r="A149" s="234" t="s">
        <v>248</v>
      </c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6"/>
    </row>
    <row r="150" spans="1:12" s="58" customFormat="1" ht="30" customHeight="1" x14ac:dyDescent="0.3">
      <c r="A150" s="87">
        <f>+A146+1</f>
        <v>78</v>
      </c>
      <c r="B150" s="145" t="s">
        <v>398</v>
      </c>
      <c r="C150" s="155" t="s">
        <v>626</v>
      </c>
      <c r="D150" s="156" t="s">
        <v>399</v>
      </c>
      <c r="E150" s="140" t="s">
        <v>166</v>
      </c>
      <c r="F150" s="139">
        <v>126500</v>
      </c>
      <c r="G150" s="94">
        <v>3630.55</v>
      </c>
      <c r="H150" s="94">
        <v>3845.6</v>
      </c>
      <c r="I150" s="94">
        <v>18041.3</v>
      </c>
      <c r="J150" s="97">
        <v>1335.12</v>
      </c>
      <c r="K150" s="89">
        <f t="shared" ref="K150:K155" si="37">SUM(G150:J150)</f>
        <v>26852.569999999996</v>
      </c>
      <c r="L150" s="90">
        <f t="shared" ref="L150:L155" si="38">+F150-K150</f>
        <v>99647.430000000008</v>
      </c>
    </row>
    <row r="151" spans="1:12" s="58" customFormat="1" ht="30" customHeight="1" x14ac:dyDescent="0.3">
      <c r="A151" s="92">
        <f>+A150+1</f>
        <v>79</v>
      </c>
      <c r="B151" s="140" t="s">
        <v>145</v>
      </c>
      <c r="C151" s="41" t="s">
        <v>627</v>
      </c>
      <c r="D151" s="141" t="s">
        <v>73</v>
      </c>
      <c r="E151" s="140" t="s">
        <v>165</v>
      </c>
      <c r="F151" s="142">
        <v>80000</v>
      </c>
      <c r="G151" s="94">
        <f t="shared" ref="G151:G155" si="39">F151*2.87%</f>
        <v>2296</v>
      </c>
      <c r="H151" s="94">
        <f>+F151*3.04%</f>
        <v>2432</v>
      </c>
      <c r="I151" s="94">
        <v>7400.87</v>
      </c>
      <c r="J151" s="97">
        <v>25</v>
      </c>
      <c r="K151" s="89">
        <f t="shared" si="37"/>
        <v>12153.869999999999</v>
      </c>
      <c r="L151" s="90">
        <f t="shared" si="38"/>
        <v>67846.13</v>
      </c>
    </row>
    <row r="152" spans="1:12" s="58" customFormat="1" ht="30" customHeight="1" x14ac:dyDescent="0.3">
      <c r="A152" s="92">
        <f>+A151+1</f>
        <v>80</v>
      </c>
      <c r="B152" s="140" t="s">
        <v>400</v>
      </c>
      <c r="C152" s="41" t="s">
        <v>627</v>
      </c>
      <c r="D152" s="141" t="s">
        <v>73</v>
      </c>
      <c r="E152" s="140" t="s">
        <v>166</v>
      </c>
      <c r="F152" s="142">
        <v>80000</v>
      </c>
      <c r="G152" s="142">
        <f t="shared" si="39"/>
        <v>2296</v>
      </c>
      <c r="H152" s="94">
        <f>+F152*3.04%</f>
        <v>2432</v>
      </c>
      <c r="I152" s="94">
        <v>7400.87</v>
      </c>
      <c r="J152" s="97">
        <v>45</v>
      </c>
      <c r="K152" s="89">
        <f t="shared" si="37"/>
        <v>12173.869999999999</v>
      </c>
      <c r="L152" s="90">
        <f t="shared" si="38"/>
        <v>67826.13</v>
      </c>
    </row>
    <row r="153" spans="1:12" s="58" customFormat="1" ht="30" customHeight="1" x14ac:dyDescent="0.3">
      <c r="A153" s="92">
        <f>+A152+1</f>
        <v>81</v>
      </c>
      <c r="B153" s="140" t="s">
        <v>401</v>
      </c>
      <c r="C153" s="41" t="s">
        <v>627</v>
      </c>
      <c r="D153" s="141" t="s">
        <v>73</v>
      </c>
      <c r="E153" s="140" t="s">
        <v>166</v>
      </c>
      <c r="F153" s="142">
        <v>81000</v>
      </c>
      <c r="G153" s="142">
        <f t="shared" si="39"/>
        <v>2324.6999999999998</v>
      </c>
      <c r="H153" s="94">
        <f>+F153*3.04%</f>
        <v>2462.4</v>
      </c>
      <c r="I153" s="94">
        <v>7636.09</v>
      </c>
      <c r="J153" s="97">
        <v>85</v>
      </c>
      <c r="K153" s="89">
        <f t="shared" si="37"/>
        <v>12508.19</v>
      </c>
      <c r="L153" s="90">
        <f t="shared" si="38"/>
        <v>68491.81</v>
      </c>
    </row>
    <row r="154" spans="1:12" s="58" customFormat="1" ht="30" customHeight="1" x14ac:dyDescent="0.3">
      <c r="A154" s="87">
        <f>+A153+1</f>
        <v>82</v>
      </c>
      <c r="B154" s="140" t="s">
        <v>194</v>
      </c>
      <c r="C154" s="41" t="s">
        <v>627</v>
      </c>
      <c r="D154" s="141" t="s">
        <v>73</v>
      </c>
      <c r="E154" s="140" t="s">
        <v>166</v>
      </c>
      <c r="F154" s="142">
        <v>72000</v>
      </c>
      <c r="G154" s="142">
        <f t="shared" si="39"/>
        <v>2066.4</v>
      </c>
      <c r="H154" s="94">
        <f>+F154*3.04%</f>
        <v>2188.8000000000002</v>
      </c>
      <c r="I154" s="94">
        <v>5744.84</v>
      </c>
      <c r="J154" s="97">
        <v>25</v>
      </c>
      <c r="K154" s="89">
        <f t="shared" si="37"/>
        <v>10025.040000000001</v>
      </c>
      <c r="L154" s="90">
        <f t="shared" si="38"/>
        <v>61974.96</v>
      </c>
    </row>
    <row r="155" spans="1:12" s="52" customFormat="1" ht="30" customHeight="1" x14ac:dyDescent="0.3">
      <c r="A155" s="92">
        <f>+A154+1</f>
        <v>83</v>
      </c>
      <c r="B155" s="140" t="s">
        <v>95</v>
      </c>
      <c r="C155" s="41" t="s">
        <v>626</v>
      </c>
      <c r="D155" s="141" t="s">
        <v>73</v>
      </c>
      <c r="E155" s="140" t="s">
        <v>166</v>
      </c>
      <c r="F155" s="142">
        <v>70000</v>
      </c>
      <c r="G155" s="142">
        <f t="shared" si="39"/>
        <v>2009</v>
      </c>
      <c r="H155" s="94">
        <f>+F155*3.04%</f>
        <v>2128</v>
      </c>
      <c r="I155" s="94">
        <v>5368.48</v>
      </c>
      <c r="J155" s="97">
        <v>5992.5</v>
      </c>
      <c r="K155" s="89">
        <f t="shared" si="37"/>
        <v>15497.98</v>
      </c>
      <c r="L155" s="90">
        <f t="shared" si="38"/>
        <v>54502.020000000004</v>
      </c>
    </row>
    <row r="156" spans="1:12" ht="29.25" customHeight="1" x14ac:dyDescent="0.3">
      <c r="A156" s="225" t="s">
        <v>171</v>
      </c>
      <c r="B156" s="226"/>
      <c r="C156" s="226"/>
      <c r="D156" s="226"/>
      <c r="E156" s="227"/>
      <c r="F156" s="42">
        <f>SUM(F150:F155)</f>
        <v>509500</v>
      </c>
      <c r="G156" s="42">
        <f t="shared" ref="G156:L156" si="40">SUM(G150:G155)</f>
        <v>14622.65</v>
      </c>
      <c r="H156" s="42">
        <f t="shared" si="40"/>
        <v>15488.8</v>
      </c>
      <c r="I156" s="42">
        <f t="shared" si="40"/>
        <v>51592.45</v>
      </c>
      <c r="J156" s="42">
        <f t="shared" si="40"/>
        <v>7507.62</v>
      </c>
      <c r="K156" s="42">
        <f t="shared" si="40"/>
        <v>89211.520000000004</v>
      </c>
      <c r="L156" s="42">
        <f t="shared" si="40"/>
        <v>420288.48000000004</v>
      </c>
    </row>
    <row r="157" spans="1:12" ht="29.25" customHeight="1" thickBot="1" x14ac:dyDescent="0.35">
      <c r="A157" s="55"/>
      <c r="B157" s="55"/>
      <c r="C157" s="55"/>
      <c r="D157" s="55"/>
      <c r="E157" s="55"/>
      <c r="F157" s="45"/>
      <c r="G157" s="45"/>
      <c r="H157" s="45"/>
      <c r="I157" s="45"/>
      <c r="J157" s="45"/>
      <c r="K157" s="45"/>
      <c r="L157" s="45"/>
    </row>
    <row r="158" spans="1:12" s="58" customFormat="1" ht="30" customHeight="1" thickBot="1" x14ac:dyDescent="0.35">
      <c r="A158" s="228" t="s">
        <v>249</v>
      </c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30"/>
    </row>
    <row r="159" spans="1:12" s="52" customFormat="1" ht="37.5" customHeight="1" x14ac:dyDescent="0.3">
      <c r="A159" s="92">
        <f>+A155+1</f>
        <v>84</v>
      </c>
      <c r="B159" s="140" t="s">
        <v>96</v>
      </c>
      <c r="C159" s="41" t="s">
        <v>627</v>
      </c>
      <c r="D159" s="141" t="s">
        <v>293</v>
      </c>
      <c r="E159" s="140" t="s">
        <v>166</v>
      </c>
      <c r="F159" s="142">
        <v>148500</v>
      </c>
      <c r="G159" s="94">
        <v>4261.95</v>
      </c>
      <c r="H159" s="94">
        <v>4514.3999999999996</v>
      </c>
      <c r="I159" s="94">
        <v>23513.78</v>
      </c>
      <c r="J159" s="97">
        <v>6065.96</v>
      </c>
      <c r="K159" s="89">
        <f>SUM(G159:J159)</f>
        <v>38356.089999999997</v>
      </c>
      <c r="L159" s="97">
        <f>+F159-K159</f>
        <v>110143.91</v>
      </c>
    </row>
    <row r="160" spans="1:12" customFormat="1" ht="27" customHeight="1" x14ac:dyDescent="0.3">
      <c r="A160" s="225" t="s">
        <v>171</v>
      </c>
      <c r="B160" s="226"/>
      <c r="C160" s="226"/>
      <c r="D160" s="226"/>
      <c r="E160" s="227"/>
      <c r="F160" s="42">
        <f>SUM(F159)</f>
        <v>148500</v>
      </c>
      <c r="G160" s="42">
        <f t="shared" ref="G160:L160" si="41">SUM(G158:G159)</f>
        <v>4261.95</v>
      </c>
      <c r="H160" s="42">
        <f t="shared" si="41"/>
        <v>4514.3999999999996</v>
      </c>
      <c r="I160" s="42">
        <f t="shared" si="41"/>
        <v>23513.78</v>
      </c>
      <c r="J160" s="42">
        <f t="shared" si="41"/>
        <v>6065.96</v>
      </c>
      <c r="K160" s="42">
        <f t="shared" si="41"/>
        <v>38356.089999999997</v>
      </c>
      <c r="L160" s="42">
        <f t="shared" si="41"/>
        <v>110143.91</v>
      </c>
    </row>
    <row r="161" spans="1:12" s="44" customFormat="1" ht="30" customHeight="1" thickBot="1" x14ac:dyDescent="0.35">
      <c r="A161"/>
      <c r="B161"/>
      <c r="C161" s="185"/>
      <c r="D161"/>
      <c r="E161"/>
      <c r="F161"/>
      <c r="G161"/>
      <c r="H161"/>
      <c r="I161"/>
      <c r="J161"/>
      <c r="K161"/>
      <c r="L161"/>
    </row>
    <row r="162" spans="1:12" s="106" customFormat="1" ht="30" customHeight="1" thickBot="1" x14ac:dyDescent="0.35">
      <c r="A162" s="234" t="s">
        <v>250</v>
      </c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6"/>
    </row>
    <row r="163" spans="1:12" s="58" customFormat="1" ht="30" customHeight="1" x14ac:dyDescent="0.3">
      <c r="A163" s="92">
        <f>+A159+1</f>
        <v>85</v>
      </c>
      <c r="B163" s="93" t="s">
        <v>75</v>
      </c>
      <c r="C163" s="92" t="s">
        <v>627</v>
      </c>
      <c r="D163" s="93" t="s">
        <v>73</v>
      </c>
      <c r="E163" s="93" t="s">
        <v>166</v>
      </c>
      <c r="F163" s="94">
        <v>102000</v>
      </c>
      <c r="G163" s="94">
        <f t="shared" ref="G163" si="42">F163*2.87%</f>
        <v>2927.4</v>
      </c>
      <c r="H163" s="94">
        <f>+F163*3.04%</f>
        <v>3100.8</v>
      </c>
      <c r="I163" s="94">
        <v>12575.82</v>
      </c>
      <c r="J163" s="97">
        <v>105</v>
      </c>
      <c r="K163" s="89">
        <f t="shared" ref="K163" si="43">SUM(G163:J163)</f>
        <v>18709.02</v>
      </c>
      <c r="L163" s="90">
        <f>+F163-K163</f>
        <v>83290.98</v>
      </c>
    </row>
    <row r="164" spans="1:12" s="52" customFormat="1" ht="30" customHeight="1" x14ac:dyDescent="0.3">
      <c r="A164" s="92">
        <f>+A163+1</f>
        <v>86</v>
      </c>
      <c r="B164" s="93" t="s">
        <v>402</v>
      </c>
      <c r="C164" s="92" t="s">
        <v>627</v>
      </c>
      <c r="D164" s="93" t="s">
        <v>73</v>
      </c>
      <c r="E164" s="93" t="s">
        <v>165</v>
      </c>
      <c r="F164" s="94">
        <v>80000</v>
      </c>
      <c r="G164" s="94">
        <f>F164*2.87%</f>
        <v>2296</v>
      </c>
      <c r="H164" s="94">
        <f>+F164*3.04%</f>
        <v>2432</v>
      </c>
      <c r="I164" s="94">
        <v>7400.87</v>
      </c>
      <c r="J164" s="97">
        <v>2260.9299999999998</v>
      </c>
      <c r="K164" s="89">
        <f t="shared" ref="K164" si="44">SUM(G164:J164)</f>
        <v>14389.8</v>
      </c>
      <c r="L164" s="90">
        <f>+F164-K164</f>
        <v>65610.2</v>
      </c>
    </row>
    <row r="165" spans="1:12" ht="32.25" customHeight="1" x14ac:dyDescent="0.3">
      <c r="A165" s="225" t="s">
        <v>171</v>
      </c>
      <c r="B165" s="226"/>
      <c r="C165" s="226"/>
      <c r="D165" s="226"/>
      <c r="E165" s="227"/>
      <c r="F165" s="42">
        <f>SUM(F163:F164)</f>
        <v>182000</v>
      </c>
      <c r="G165" s="42">
        <f t="shared" ref="G165:L165" si="45">SUM(G163:G164)</f>
        <v>5223.3999999999996</v>
      </c>
      <c r="H165" s="42">
        <f t="shared" si="45"/>
        <v>5532.8</v>
      </c>
      <c r="I165" s="42">
        <f t="shared" si="45"/>
        <v>19976.689999999999</v>
      </c>
      <c r="J165" s="42">
        <f t="shared" si="45"/>
        <v>2365.9299999999998</v>
      </c>
      <c r="K165" s="42">
        <f t="shared" si="45"/>
        <v>33098.82</v>
      </c>
      <c r="L165" s="42">
        <f t="shared" si="45"/>
        <v>148901.18</v>
      </c>
    </row>
    <row r="166" spans="1:12" s="44" customFormat="1" ht="27" customHeight="1" thickBot="1" x14ac:dyDescent="0.35">
      <c r="A166" s="4"/>
      <c r="B166" s="27"/>
      <c r="C166" s="4"/>
      <c r="D166" s="27"/>
      <c r="E166" s="27"/>
      <c r="F166" s="2"/>
      <c r="G166" s="1"/>
      <c r="H166" s="1"/>
      <c r="I166" s="1"/>
      <c r="J166" s="1"/>
      <c r="K166" s="1"/>
      <c r="L166" s="1"/>
    </row>
    <row r="167" spans="1:12" s="58" customFormat="1" ht="30" customHeight="1" thickBot="1" x14ac:dyDescent="0.35">
      <c r="A167" s="234" t="s">
        <v>251</v>
      </c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6"/>
    </row>
    <row r="168" spans="1:12" s="58" customFormat="1" ht="30" customHeight="1" x14ac:dyDescent="0.3">
      <c r="A168" s="92">
        <f>+A164+1</f>
        <v>87</v>
      </c>
      <c r="B168" s="93" t="s">
        <v>269</v>
      </c>
      <c r="C168" s="92" t="s">
        <v>627</v>
      </c>
      <c r="D168" s="98" t="s">
        <v>73</v>
      </c>
      <c r="E168" s="93" t="s">
        <v>166</v>
      </c>
      <c r="F168" s="94">
        <v>100000</v>
      </c>
      <c r="G168" s="94">
        <f>F168*2.87%</f>
        <v>2870</v>
      </c>
      <c r="H168" s="94">
        <f>+F168*3.04%</f>
        <v>3040</v>
      </c>
      <c r="I168" s="94">
        <v>11510.31</v>
      </c>
      <c r="J168" s="97">
        <v>2405.2399999999998</v>
      </c>
      <c r="K168" s="89">
        <f>SUM(G168:J168)</f>
        <v>19825.549999999996</v>
      </c>
      <c r="L168" s="90">
        <f>+F168-K168</f>
        <v>80174.450000000012</v>
      </c>
    </row>
    <row r="169" spans="1:12" s="58" customFormat="1" ht="30" customHeight="1" x14ac:dyDescent="0.3">
      <c r="A169" s="92">
        <f>+A168+1</f>
        <v>88</v>
      </c>
      <c r="B169" s="93" t="s">
        <v>403</v>
      </c>
      <c r="C169" s="92" t="s">
        <v>627</v>
      </c>
      <c r="D169" s="98" t="s">
        <v>73</v>
      </c>
      <c r="E169" s="93" t="s">
        <v>166</v>
      </c>
      <c r="F169" s="94">
        <v>95000</v>
      </c>
      <c r="G169" s="94">
        <f t="shared" ref="G169" si="46">F169*2.87%</f>
        <v>2726.5</v>
      </c>
      <c r="H169" s="94">
        <f>+F169*3.04%</f>
        <v>2888</v>
      </c>
      <c r="I169" s="94">
        <v>10929.24</v>
      </c>
      <c r="J169" s="97">
        <v>85</v>
      </c>
      <c r="K169" s="89">
        <f>SUM(G169:J169)</f>
        <v>16628.739999999998</v>
      </c>
      <c r="L169" s="90">
        <f>+F169-K169</f>
        <v>78371.260000000009</v>
      </c>
    </row>
    <row r="170" spans="1:12" s="100" customFormat="1" ht="30" customHeight="1" x14ac:dyDescent="0.3">
      <c r="A170" s="92">
        <f>+A169+1</f>
        <v>89</v>
      </c>
      <c r="B170" s="93" t="s">
        <v>404</v>
      </c>
      <c r="C170" s="92" t="s">
        <v>626</v>
      </c>
      <c r="D170" s="98" t="s">
        <v>73</v>
      </c>
      <c r="E170" s="93" t="s">
        <v>166</v>
      </c>
      <c r="F170" s="94">
        <v>80000</v>
      </c>
      <c r="G170" s="94">
        <f>F170*2.87%</f>
        <v>2296</v>
      </c>
      <c r="H170" s="94">
        <f>F170*3.04%</f>
        <v>2432</v>
      </c>
      <c r="I170" s="94">
        <v>7400.87</v>
      </c>
      <c r="J170" s="97">
        <v>6634.75</v>
      </c>
      <c r="K170" s="89">
        <f>SUM(G170:J170)</f>
        <v>18763.62</v>
      </c>
      <c r="L170" s="90">
        <f>+F170-K170</f>
        <v>61236.380000000005</v>
      </c>
    </row>
    <row r="171" spans="1:12" s="44" customFormat="1" ht="30" customHeight="1" x14ac:dyDescent="0.3">
      <c r="A171" s="87">
        <f>+A170+1</f>
        <v>90</v>
      </c>
      <c r="B171" s="93" t="s">
        <v>69</v>
      </c>
      <c r="C171" s="92" t="s">
        <v>626</v>
      </c>
      <c r="D171" s="93" t="s">
        <v>73</v>
      </c>
      <c r="E171" s="93" t="s">
        <v>165</v>
      </c>
      <c r="F171" s="94">
        <v>70000</v>
      </c>
      <c r="G171" s="94">
        <f>F171*2.87%</f>
        <v>2009</v>
      </c>
      <c r="H171" s="94">
        <f>+F171*3.04%</f>
        <v>2128</v>
      </c>
      <c r="I171" s="94">
        <v>5368.48</v>
      </c>
      <c r="J171" s="97">
        <v>165</v>
      </c>
      <c r="K171" s="89">
        <f>SUM(G171:J171)</f>
        <v>9670.48</v>
      </c>
      <c r="L171" s="90">
        <f>+F171-K171</f>
        <v>60329.520000000004</v>
      </c>
    </row>
    <row r="172" spans="1:12" s="44" customFormat="1" ht="30" customHeight="1" x14ac:dyDescent="0.3">
      <c r="A172" s="225" t="s">
        <v>171</v>
      </c>
      <c r="B172" s="226"/>
      <c r="C172" s="226"/>
      <c r="D172" s="226"/>
      <c r="E172" s="227"/>
      <c r="F172" s="42">
        <f>SUM(F168:F171)</f>
        <v>345000</v>
      </c>
      <c r="G172" s="42">
        <f t="shared" ref="G172:L172" si="47">SUM(G168:G171)</f>
        <v>9901.5</v>
      </c>
      <c r="H172" s="42">
        <f t="shared" si="47"/>
        <v>10488</v>
      </c>
      <c r="I172" s="42">
        <f t="shared" si="47"/>
        <v>35208.899999999994</v>
      </c>
      <c r="J172" s="42">
        <f t="shared" si="47"/>
        <v>9289.99</v>
      </c>
      <c r="K172" s="42">
        <f t="shared" si="47"/>
        <v>64888.389999999985</v>
      </c>
      <c r="L172" s="42">
        <f t="shared" si="47"/>
        <v>280111.61000000004</v>
      </c>
    </row>
    <row r="173" spans="1:12" s="44" customFormat="1" ht="18" customHeight="1" thickBot="1" x14ac:dyDescent="0.35">
      <c r="C173" s="46"/>
    </row>
    <row r="174" spans="1:12" s="44" customFormat="1" ht="43.5" customHeight="1" thickBot="1" x14ac:dyDescent="0.35">
      <c r="A174" s="228" t="s">
        <v>425</v>
      </c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30"/>
    </row>
    <row r="175" spans="1:12" s="58" customFormat="1" ht="30" customHeight="1" thickBot="1" x14ac:dyDescent="0.35">
      <c r="A175" s="228" t="s">
        <v>426</v>
      </c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30"/>
    </row>
    <row r="176" spans="1:12" s="58" customFormat="1" ht="30" customHeight="1" x14ac:dyDescent="0.3">
      <c r="A176" s="92">
        <f>+A171+1</f>
        <v>91</v>
      </c>
      <c r="B176" s="93" t="s">
        <v>405</v>
      </c>
      <c r="C176" s="92" t="s">
        <v>627</v>
      </c>
      <c r="D176" s="102" t="s">
        <v>406</v>
      </c>
      <c r="E176" s="93" t="s">
        <v>165</v>
      </c>
      <c r="F176" s="94">
        <v>80000</v>
      </c>
      <c r="G176" s="94">
        <f>F176*2.87%</f>
        <v>2296</v>
      </c>
      <c r="H176" s="94">
        <f>+F176*3.04%</f>
        <v>2432</v>
      </c>
      <c r="I176" s="94">
        <v>7400.87</v>
      </c>
      <c r="J176" s="97">
        <v>2068.35</v>
      </c>
      <c r="K176" s="89">
        <f>SUM(G176:J176)</f>
        <v>14197.22</v>
      </c>
      <c r="L176" s="90">
        <f>+F176-K176</f>
        <v>65802.78</v>
      </c>
    </row>
    <row r="177" spans="1:12" s="44" customFormat="1" ht="30" customHeight="1" x14ac:dyDescent="0.3">
      <c r="A177" s="92">
        <f>+A176+1</f>
        <v>92</v>
      </c>
      <c r="B177" s="93" t="s">
        <v>407</v>
      </c>
      <c r="C177" s="92" t="s">
        <v>627</v>
      </c>
      <c r="D177" s="102" t="s">
        <v>406</v>
      </c>
      <c r="E177" s="93" t="s">
        <v>165</v>
      </c>
      <c r="F177" s="94">
        <v>80000</v>
      </c>
      <c r="G177" s="94">
        <f>F177*2.87%</f>
        <v>2296</v>
      </c>
      <c r="H177" s="94">
        <f>+F177*3.04%</f>
        <v>2432</v>
      </c>
      <c r="I177" s="94">
        <v>7400.87</v>
      </c>
      <c r="J177" s="97">
        <v>25</v>
      </c>
      <c r="K177" s="89">
        <f>SUM(G177:J177)</f>
        <v>12153.869999999999</v>
      </c>
      <c r="L177" s="97">
        <f>+F177-K177</f>
        <v>67846.13</v>
      </c>
    </row>
    <row r="178" spans="1:12" s="44" customFormat="1" ht="30" customHeight="1" x14ac:dyDescent="0.3">
      <c r="A178" s="225" t="s">
        <v>171</v>
      </c>
      <c r="B178" s="226"/>
      <c r="C178" s="226"/>
      <c r="D178" s="226"/>
      <c r="E178" s="227"/>
      <c r="F178" s="42">
        <f>SUM(F176:F177)</f>
        <v>160000</v>
      </c>
      <c r="G178" s="42">
        <f t="shared" ref="G178:L178" si="48">SUM(G176:G177)</f>
        <v>4592</v>
      </c>
      <c r="H178" s="42">
        <f t="shared" si="48"/>
        <v>4864</v>
      </c>
      <c r="I178" s="42">
        <f t="shared" si="48"/>
        <v>14801.74</v>
      </c>
      <c r="J178" s="42">
        <f t="shared" si="48"/>
        <v>2093.35</v>
      </c>
      <c r="K178" s="42">
        <f t="shared" si="48"/>
        <v>26351.089999999997</v>
      </c>
      <c r="L178" s="42">
        <f t="shared" si="48"/>
        <v>133648.91</v>
      </c>
    </row>
    <row r="179" spans="1:12" s="52" customFormat="1" ht="24" customHeight="1" thickBot="1" x14ac:dyDescent="0.35">
      <c r="A179" s="44"/>
      <c r="B179" s="44"/>
      <c r="C179" s="46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2" s="58" customFormat="1" ht="30" customHeight="1" thickBot="1" x14ac:dyDescent="0.35">
      <c r="A180" s="228" t="s">
        <v>132</v>
      </c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30"/>
    </row>
    <row r="181" spans="1:12" s="58" customFormat="1" ht="30" customHeight="1" x14ac:dyDescent="0.3">
      <c r="A181" s="92">
        <f>+A177+1</f>
        <v>93</v>
      </c>
      <c r="B181" s="140" t="s">
        <v>408</v>
      </c>
      <c r="C181" s="41" t="s">
        <v>627</v>
      </c>
      <c r="D181" s="159" t="s">
        <v>270</v>
      </c>
      <c r="E181" s="140" t="s">
        <v>165</v>
      </c>
      <c r="F181" s="142">
        <v>100000</v>
      </c>
      <c r="G181" s="94">
        <v>2870</v>
      </c>
      <c r="H181" s="94">
        <v>3040</v>
      </c>
      <c r="I181" s="142">
        <v>12105.37</v>
      </c>
      <c r="J181" s="97">
        <v>2087.04</v>
      </c>
      <c r="K181" s="89">
        <f>SUM(G181:J181)</f>
        <v>20102.410000000003</v>
      </c>
      <c r="L181" s="144">
        <f>+F181-K181</f>
        <v>79897.59</v>
      </c>
    </row>
    <row r="182" spans="1:12" s="44" customFormat="1" ht="30" customHeight="1" x14ac:dyDescent="0.3">
      <c r="A182" s="92">
        <f>+A181+1</f>
        <v>94</v>
      </c>
      <c r="B182" s="140" t="s">
        <v>105</v>
      </c>
      <c r="C182" s="41" t="s">
        <v>626</v>
      </c>
      <c r="D182" s="140" t="s">
        <v>73</v>
      </c>
      <c r="E182" s="140" t="s">
        <v>165</v>
      </c>
      <c r="F182" s="139">
        <v>70000</v>
      </c>
      <c r="G182" s="89">
        <f>F182*2.87%</f>
        <v>2009</v>
      </c>
      <c r="H182" s="89">
        <f>+F182*3.04%</f>
        <v>2128</v>
      </c>
      <c r="I182" s="89">
        <v>5368.45</v>
      </c>
      <c r="J182" s="97">
        <v>125</v>
      </c>
      <c r="K182" s="89">
        <f t="shared" ref="K182" si="49">SUM(G182:J182)</f>
        <v>9630.4500000000007</v>
      </c>
      <c r="L182" s="97">
        <f>+F182-K182</f>
        <v>60369.55</v>
      </c>
    </row>
    <row r="183" spans="1:12" s="44" customFormat="1" ht="21.75" customHeight="1" thickBot="1" x14ac:dyDescent="0.35">
      <c r="A183" s="225" t="s">
        <v>171</v>
      </c>
      <c r="B183" s="226"/>
      <c r="C183" s="226"/>
      <c r="D183" s="226"/>
      <c r="E183" s="227"/>
      <c r="F183" s="42">
        <f>SUM(F181:F182)</f>
        <v>170000</v>
      </c>
      <c r="G183" s="42">
        <f t="shared" ref="G183:L183" si="50">SUM(G181:G182)</f>
        <v>4879</v>
      </c>
      <c r="H183" s="42">
        <f t="shared" si="50"/>
        <v>5168</v>
      </c>
      <c r="I183" s="42">
        <f t="shared" si="50"/>
        <v>17473.82</v>
      </c>
      <c r="J183" s="42">
        <f t="shared" si="50"/>
        <v>2212.04</v>
      </c>
      <c r="K183" s="42">
        <f t="shared" si="50"/>
        <v>29732.860000000004</v>
      </c>
      <c r="L183" s="42">
        <f t="shared" si="50"/>
        <v>140267.14000000001</v>
      </c>
    </row>
    <row r="184" spans="1:12" s="58" customFormat="1" ht="39" customHeight="1" thickBot="1" x14ac:dyDescent="0.35">
      <c r="A184" s="228" t="s">
        <v>133</v>
      </c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30"/>
    </row>
    <row r="185" spans="1:12" s="58" customFormat="1" ht="30" customHeight="1" x14ac:dyDescent="0.3">
      <c r="A185" s="87">
        <f>+A182+1</f>
        <v>95</v>
      </c>
      <c r="B185" s="145" t="s">
        <v>409</v>
      </c>
      <c r="C185" s="155" t="s">
        <v>627</v>
      </c>
      <c r="D185" s="156" t="s">
        <v>410</v>
      </c>
      <c r="E185" s="140" t="s">
        <v>166</v>
      </c>
      <c r="F185" s="139">
        <v>170500</v>
      </c>
      <c r="G185" s="94">
        <v>4893.3500000000004</v>
      </c>
      <c r="H185" s="89">
        <v>4742.3999999999996</v>
      </c>
      <c r="I185" s="94">
        <v>28501.4</v>
      </c>
      <c r="J185" s="97">
        <v>1215.1199999999999</v>
      </c>
      <c r="K185" s="89">
        <f>SUM(G185:J185)</f>
        <v>39352.270000000004</v>
      </c>
      <c r="L185" s="97">
        <f>+F185-K185</f>
        <v>131147.72999999998</v>
      </c>
    </row>
    <row r="186" spans="1:12" s="44" customFormat="1" ht="30" customHeight="1" x14ac:dyDescent="0.3">
      <c r="A186" s="92">
        <f>+A185+1</f>
        <v>96</v>
      </c>
      <c r="B186" s="140" t="s">
        <v>411</v>
      </c>
      <c r="C186" s="41" t="s">
        <v>627</v>
      </c>
      <c r="D186" s="140" t="s">
        <v>89</v>
      </c>
      <c r="E186" s="140" t="s">
        <v>166</v>
      </c>
      <c r="F186" s="142">
        <v>50000</v>
      </c>
      <c r="G186" s="94">
        <f>F186*2.87%</f>
        <v>1435</v>
      </c>
      <c r="H186" s="94">
        <f>+F186*3.04%</f>
        <v>1520</v>
      </c>
      <c r="I186" s="94">
        <v>1675.48</v>
      </c>
      <c r="J186" s="90">
        <v>7282.19</v>
      </c>
      <c r="K186" s="89">
        <f t="shared" ref="K186" si="51">SUM(G186:J186)</f>
        <v>11912.669999999998</v>
      </c>
      <c r="L186" s="97">
        <f>+F186-K186</f>
        <v>38087.33</v>
      </c>
    </row>
    <row r="187" spans="1:12" s="44" customFormat="1" ht="30" customHeight="1" x14ac:dyDescent="0.3">
      <c r="A187" s="41">
        <f>+A186+1</f>
        <v>97</v>
      </c>
      <c r="B187" s="140" t="s">
        <v>412</v>
      </c>
      <c r="C187" s="41" t="s">
        <v>627</v>
      </c>
      <c r="D187" s="140" t="s">
        <v>136</v>
      </c>
      <c r="E187" s="140" t="s">
        <v>346</v>
      </c>
      <c r="F187" s="142">
        <v>45000</v>
      </c>
      <c r="G187" s="94">
        <f>F187*2.87%</f>
        <v>1291.5</v>
      </c>
      <c r="H187" s="94">
        <f>+F187*3.04%</f>
        <v>1368</v>
      </c>
      <c r="I187" s="94">
        <v>1148.33</v>
      </c>
      <c r="J187" s="90">
        <v>25</v>
      </c>
      <c r="K187" s="89">
        <f>SUM(G187:J187)</f>
        <v>3832.83</v>
      </c>
      <c r="L187" s="97">
        <f>+F187-K187</f>
        <v>41167.17</v>
      </c>
    </row>
    <row r="188" spans="1:12" s="44" customFormat="1" ht="25.5" customHeight="1" x14ac:dyDescent="0.3">
      <c r="A188" s="225" t="s">
        <v>171</v>
      </c>
      <c r="B188" s="226"/>
      <c r="C188" s="226"/>
      <c r="D188" s="226"/>
      <c r="E188" s="227"/>
      <c r="F188" s="42">
        <f>SUM(F185:F187)</f>
        <v>265500</v>
      </c>
      <c r="G188" s="42">
        <f t="shared" ref="G188:L188" si="52">SUM(G185:G187)</f>
        <v>7619.85</v>
      </c>
      <c r="H188" s="42">
        <f t="shared" si="52"/>
        <v>7630.4</v>
      </c>
      <c r="I188" s="42">
        <f t="shared" si="52"/>
        <v>31325.21</v>
      </c>
      <c r="J188" s="42">
        <f t="shared" si="52"/>
        <v>8522.31</v>
      </c>
      <c r="K188" s="42">
        <f t="shared" si="52"/>
        <v>55097.770000000004</v>
      </c>
      <c r="L188" s="42">
        <f t="shared" si="52"/>
        <v>210402.22999999998</v>
      </c>
    </row>
    <row r="189" spans="1:12" s="44" customFormat="1" ht="27" customHeight="1" thickBot="1" x14ac:dyDescent="0.35">
      <c r="A189" s="55"/>
      <c r="B189" s="55"/>
      <c r="C189" s="55"/>
      <c r="D189" s="55"/>
      <c r="E189" s="55"/>
      <c r="F189"/>
      <c r="G189"/>
      <c r="H189"/>
      <c r="I189"/>
      <c r="J189"/>
      <c r="K189"/>
      <c r="L189"/>
    </row>
    <row r="190" spans="1:12" s="58" customFormat="1" ht="30" customHeight="1" thickBot="1" x14ac:dyDescent="0.35">
      <c r="A190" s="228" t="s">
        <v>424</v>
      </c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30"/>
    </row>
    <row r="191" spans="1:12" s="58" customFormat="1" ht="30" customHeight="1" x14ac:dyDescent="0.3">
      <c r="A191" s="87">
        <f>+A187+1</f>
        <v>98</v>
      </c>
      <c r="B191" s="145" t="s">
        <v>97</v>
      </c>
      <c r="C191" s="155" t="s">
        <v>626</v>
      </c>
      <c r="D191" s="156" t="s">
        <v>413</v>
      </c>
      <c r="E191" s="145" t="s">
        <v>165</v>
      </c>
      <c r="F191" s="139">
        <v>150000</v>
      </c>
      <c r="G191" s="89">
        <f t="shared" ref="G191:G195" si="53">F191*2.87%</f>
        <v>4305</v>
      </c>
      <c r="H191" s="89">
        <f>F191*3.04%</f>
        <v>4560</v>
      </c>
      <c r="I191" s="89">
        <v>23866.62</v>
      </c>
      <c r="J191" s="97">
        <v>25</v>
      </c>
      <c r="K191" s="89">
        <f>SUM(G191:J191)</f>
        <v>32756.62</v>
      </c>
      <c r="L191" s="90">
        <f>+F191-K191</f>
        <v>117243.38</v>
      </c>
    </row>
    <row r="192" spans="1:12" s="58" customFormat="1" ht="30" customHeight="1" x14ac:dyDescent="0.3">
      <c r="A192" s="92">
        <f>+A191+1</f>
        <v>99</v>
      </c>
      <c r="B192" s="140" t="s">
        <v>414</v>
      </c>
      <c r="C192" s="41" t="s">
        <v>627</v>
      </c>
      <c r="D192" s="140" t="s">
        <v>137</v>
      </c>
      <c r="E192" s="140" t="s">
        <v>165</v>
      </c>
      <c r="F192" s="142">
        <v>115000</v>
      </c>
      <c r="G192" s="94">
        <f>F192*2.87%</f>
        <v>3300.5</v>
      </c>
      <c r="H192" s="94">
        <f>+F192*3.04%</f>
        <v>3496</v>
      </c>
      <c r="I192" s="94">
        <v>15633.74</v>
      </c>
      <c r="J192" s="90">
        <v>25</v>
      </c>
      <c r="K192" s="89">
        <f>SUM(G192:J192)</f>
        <v>22455.239999999998</v>
      </c>
      <c r="L192" s="90">
        <f>+F192-K192</f>
        <v>92544.760000000009</v>
      </c>
    </row>
    <row r="193" spans="1:12" s="58" customFormat="1" ht="30" customHeight="1" x14ac:dyDescent="0.3">
      <c r="A193" s="92">
        <f>+A192+1</f>
        <v>100</v>
      </c>
      <c r="B193" s="140" t="s">
        <v>27</v>
      </c>
      <c r="C193" s="155" t="s">
        <v>627</v>
      </c>
      <c r="D193" s="156" t="s">
        <v>415</v>
      </c>
      <c r="E193" s="140" t="s">
        <v>165</v>
      </c>
      <c r="F193" s="142">
        <v>80000</v>
      </c>
      <c r="G193" s="94">
        <f>F193*2.87%</f>
        <v>2296</v>
      </c>
      <c r="H193" s="94">
        <f>+F193*3.04%</f>
        <v>2432</v>
      </c>
      <c r="I193" s="94">
        <v>7400.87</v>
      </c>
      <c r="J193" s="90">
        <v>25</v>
      </c>
      <c r="K193" s="89">
        <f>SUM(G193:J193)</f>
        <v>12153.869999999999</v>
      </c>
      <c r="L193" s="90">
        <f>+F193-K193</f>
        <v>67846.13</v>
      </c>
    </row>
    <row r="194" spans="1:12" s="58" customFormat="1" ht="30" customHeight="1" x14ac:dyDescent="0.3">
      <c r="A194" s="92">
        <f>+A193+1</f>
        <v>101</v>
      </c>
      <c r="B194" s="210" t="s">
        <v>416</v>
      </c>
      <c r="C194" s="211" t="s">
        <v>627</v>
      </c>
      <c r="D194" s="141" t="s">
        <v>417</v>
      </c>
      <c r="E194" s="140" t="s">
        <v>165</v>
      </c>
      <c r="F194" s="142">
        <v>70000</v>
      </c>
      <c r="G194" s="94">
        <f t="shared" si="53"/>
        <v>2009</v>
      </c>
      <c r="H194" s="94">
        <f>+F194*3.04%</f>
        <v>2128</v>
      </c>
      <c r="I194" s="94">
        <v>4892.43</v>
      </c>
      <c r="J194" s="97">
        <v>2425.2399999999998</v>
      </c>
      <c r="K194" s="89">
        <f t="shared" ref="K194:K195" si="54">SUM(G194:J194)</f>
        <v>11454.67</v>
      </c>
      <c r="L194" s="90">
        <f>+F194-K194</f>
        <v>58545.33</v>
      </c>
    </row>
    <row r="195" spans="1:12" s="44" customFormat="1" ht="30" customHeight="1" x14ac:dyDescent="0.3">
      <c r="A195" s="92">
        <f>+A194+1</f>
        <v>102</v>
      </c>
      <c r="B195" s="212" t="s">
        <v>418</v>
      </c>
      <c r="C195" s="213" t="s">
        <v>627</v>
      </c>
      <c r="D195" s="141" t="s">
        <v>417</v>
      </c>
      <c r="E195" s="160" t="s">
        <v>166</v>
      </c>
      <c r="F195" s="142">
        <v>70000</v>
      </c>
      <c r="G195" s="94">
        <f t="shared" si="53"/>
        <v>2009</v>
      </c>
      <c r="H195" s="94">
        <f>+F195*3.04%</f>
        <v>2128</v>
      </c>
      <c r="I195" s="94">
        <v>5368.48</v>
      </c>
      <c r="J195" s="97">
        <v>25</v>
      </c>
      <c r="K195" s="89">
        <f t="shared" si="54"/>
        <v>9530.48</v>
      </c>
      <c r="L195" s="90">
        <f>+F195-K195</f>
        <v>60469.520000000004</v>
      </c>
    </row>
    <row r="196" spans="1:12" s="44" customFormat="1" ht="33" customHeight="1" x14ac:dyDescent="0.3">
      <c r="A196" s="225" t="s">
        <v>171</v>
      </c>
      <c r="B196" s="226"/>
      <c r="C196" s="226"/>
      <c r="D196" s="226"/>
      <c r="E196" s="227"/>
      <c r="F196" s="42">
        <f>SUM(F191:F195)</f>
        <v>485000</v>
      </c>
      <c r="G196" s="42">
        <f t="shared" ref="G196:L196" si="55">SUM(G191:G195)</f>
        <v>13919.5</v>
      </c>
      <c r="H196" s="42">
        <f t="shared" si="55"/>
        <v>14744</v>
      </c>
      <c r="I196" s="42">
        <f t="shared" si="55"/>
        <v>57162.14</v>
      </c>
      <c r="J196" s="42">
        <f t="shared" si="55"/>
        <v>2525.2399999999998</v>
      </c>
      <c r="K196" s="42">
        <f t="shared" si="55"/>
        <v>88350.87999999999</v>
      </c>
      <c r="L196" s="42">
        <f t="shared" si="55"/>
        <v>396649.12000000005</v>
      </c>
    </row>
    <row r="197" spans="1:12" s="52" customFormat="1" ht="30" customHeight="1" thickBot="1" x14ac:dyDescent="0.35">
      <c r="A197" s="46"/>
      <c r="B197" s="53"/>
      <c r="C197" s="189"/>
      <c r="D197" s="53"/>
      <c r="E197" s="53"/>
      <c r="F197" s="54"/>
      <c r="G197" s="44"/>
      <c r="H197" s="44"/>
      <c r="I197" s="44"/>
      <c r="J197" s="44"/>
      <c r="K197" s="44"/>
      <c r="L197" s="44"/>
    </row>
    <row r="198" spans="1:12" s="58" customFormat="1" ht="30" customHeight="1" thickBot="1" x14ac:dyDescent="0.35">
      <c r="A198" s="228" t="s">
        <v>134</v>
      </c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30"/>
    </row>
    <row r="199" spans="1:12" s="58" customFormat="1" ht="30" customHeight="1" x14ac:dyDescent="0.3">
      <c r="A199" s="87">
        <f>+A195+1</f>
        <v>103</v>
      </c>
      <c r="B199" s="145" t="s">
        <v>98</v>
      </c>
      <c r="C199" s="155" t="s">
        <v>626</v>
      </c>
      <c r="D199" s="156" t="s">
        <v>419</v>
      </c>
      <c r="E199" s="145" t="s">
        <v>165</v>
      </c>
      <c r="F199" s="139">
        <v>150000</v>
      </c>
      <c r="G199" s="94">
        <f>F199*2.87%</f>
        <v>4305</v>
      </c>
      <c r="H199" s="94">
        <f>+F199*3.04%</f>
        <v>4560</v>
      </c>
      <c r="I199" s="89">
        <v>23866.62</v>
      </c>
      <c r="J199" s="97">
        <v>25</v>
      </c>
      <c r="K199" s="89">
        <f t="shared" ref="K199:K205" si="56">SUM(G199:J199)</f>
        <v>32756.62</v>
      </c>
      <c r="L199" s="90">
        <f t="shared" ref="L199:L205" si="57">+F199-K199</f>
        <v>117243.38</v>
      </c>
    </row>
    <row r="200" spans="1:12" s="58" customFormat="1" ht="30" customHeight="1" x14ac:dyDescent="0.3">
      <c r="A200" s="92">
        <f>+A199+1</f>
        <v>104</v>
      </c>
      <c r="B200" s="140" t="s">
        <v>101</v>
      </c>
      <c r="C200" s="41" t="s">
        <v>626</v>
      </c>
      <c r="D200" s="141" t="s">
        <v>420</v>
      </c>
      <c r="E200" s="140" t="s">
        <v>166</v>
      </c>
      <c r="F200" s="142">
        <v>80000</v>
      </c>
      <c r="G200" s="94">
        <f t="shared" ref="G200:G205" si="58">F200*2.87%</f>
        <v>2296</v>
      </c>
      <c r="H200" s="94">
        <f t="shared" ref="H200:H205" si="59">+F200*3.04%</f>
        <v>2432</v>
      </c>
      <c r="I200" s="94">
        <v>7103.34</v>
      </c>
      <c r="J200" s="97">
        <v>4795.87</v>
      </c>
      <c r="K200" s="89">
        <f t="shared" si="56"/>
        <v>16627.21</v>
      </c>
      <c r="L200" s="90">
        <f t="shared" si="57"/>
        <v>63372.79</v>
      </c>
    </row>
    <row r="201" spans="1:12" s="101" customFormat="1" ht="30" customHeight="1" x14ac:dyDescent="0.3">
      <c r="A201" s="87">
        <f>+A200+1</f>
        <v>105</v>
      </c>
      <c r="B201" s="145" t="s">
        <v>100</v>
      </c>
      <c r="C201" s="155" t="s">
        <v>627</v>
      </c>
      <c r="D201" s="156" t="s">
        <v>420</v>
      </c>
      <c r="E201" s="145" t="s">
        <v>165</v>
      </c>
      <c r="F201" s="142">
        <v>80000</v>
      </c>
      <c r="G201" s="94">
        <f t="shared" si="58"/>
        <v>2296</v>
      </c>
      <c r="H201" s="94">
        <f t="shared" si="59"/>
        <v>2432</v>
      </c>
      <c r="I201" s="94">
        <v>7400.87</v>
      </c>
      <c r="J201" s="90">
        <v>3025</v>
      </c>
      <c r="K201" s="89">
        <f t="shared" si="56"/>
        <v>15153.869999999999</v>
      </c>
      <c r="L201" s="90">
        <f t="shared" si="57"/>
        <v>64846.130000000005</v>
      </c>
    </row>
    <row r="202" spans="1:12" s="58" customFormat="1" ht="30" customHeight="1" x14ac:dyDescent="0.3">
      <c r="A202" s="92">
        <f>+A201+1</f>
        <v>106</v>
      </c>
      <c r="B202" s="140" t="s">
        <v>421</v>
      </c>
      <c r="C202" s="41" t="s">
        <v>627</v>
      </c>
      <c r="D202" s="140" t="s">
        <v>420</v>
      </c>
      <c r="E202" s="140" t="s">
        <v>165</v>
      </c>
      <c r="F202" s="142">
        <v>70000</v>
      </c>
      <c r="G202" s="94">
        <f>F202*2.87%</f>
        <v>2009</v>
      </c>
      <c r="H202" s="94">
        <f>+F202*3.04%</f>
        <v>2128</v>
      </c>
      <c r="I202" s="94">
        <v>5368.48</v>
      </c>
      <c r="J202" s="97">
        <v>11229.83</v>
      </c>
      <c r="K202" s="89">
        <f>SUM(G202:J202)</f>
        <v>20735.309999999998</v>
      </c>
      <c r="L202" s="90">
        <f t="shared" si="57"/>
        <v>49264.69</v>
      </c>
    </row>
    <row r="203" spans="1:12" s="58" customFormat="1" ht="30" customHeight="1" x14ac:dyDescent="0.3">
      <c r="A203" s="92">
        <f>+A202+1</f>
        <v>107</v>
      </c>
      <c r="B203" s="140" t="s">
        <v>122</v>
      </c>
      <c r="C203" s="41" t="s">
        <v>627</v>
      </c>
      <c r="D203" s="141" t="s">
        <v>420</v>
      </c>
      <c r="E203" s="140" t="s">
        <v>165</v>
      </c>
      <c r="F203" s="142">
        <v>70000</v>
      </c>
      <c r="G203" s="94">
        <f t="shared" si="58"/>
        <v>2009</v>
      </c>
      <c r="H203" s="94">
        <f t="shared" si="59"/>
        <v>2128</v>
      </c>
      <c r="I203" s="94">
        <v>5368.48</v>
      </c>
      <c r="J203" s="97">
        <v>25</v>
      </c>
      <c r="K203" s="89">
        <f t="shared" si="56"/>
        <v>9530.48</v>
      </c>
      <c r="L203" s="90">
        <f t="shared" si="57"/>
        <v>60469.520000000004</v>
      </c>
    </row>
    <row r="204" spans="1:12" s="101" customFormat="1" ht="30" customHeight="1" x14ac:dyDescent="0.3">
      <c r="A204" s="92">
        <f t="shared" ref="A204:A205" si="60">+A203+1</f>
        <v>108</v>
      </c>
      <c r="B204" s="140" t="s">
        <v>422</v>
      </c>
      <c r="C204" s="41" t="s">
        <v>627</v>
      </c>
      <c r="D204" s="141" t="s">
        <v>420</v>
      </c>
      <c r="E204" s="140" t="s">
        <v>165</v>
      </c>
      <c r="F204" s="142">
        <v>70000</v>
      </c>
      <c r="G204" s="94">
        <f t="shared" si="58"/>
        <v>2009</v>
      </c>
      <c r="H204" s="94">
        <f t="shared" si="59"/>
        <v>2128</v>
      </c>
      <c r="I204" s="94">
        <v>5368.48</v>
      </c>
      <c r="J204" s="97">
        <v>25</v>
      </c>
      <c r="K204" s="89">
        <f t="shared" si="56"/>
        <v>9530.48</v>
      </c>
      <c r="L204" s="90">
        <f t="shared" si="57"/>
        <v>60469.520000000004</v>
      </c>
    </row>
    <row r="205" spans="1:12" s="44" customFormat="1" ht="30" customHeight="1" x14ac:dyDescent="0.3">
      <c r="A205" s="92">
        <f t="shared" si="60"/>
        <v>109</v>
      </c>
      <c r="B205" s="140" t="s">
        <v>99</v>
      </c>
      <c r="C205" s="41" t="s">
        <v>627</v>
      </c>
      <c r="D205" s="141" t="s">
        <v>420</v>
      </c>
      <c r="E205" s="140" t="s">
        <v>165</v>
      </c>
      <c r="F205" s="142">
        <v>70000</v>
      </c>
      <c r="G205" s="94">
        <f t="shared" si="58"/>
        <v>2009</v>
      </c>
      <c r="H205" s="94">
        <f t="shared" si="59"/>
        <v>2128</v>
      </c>
      <c r="I205" s="94">
        <v>5368.48</v>
      </c>
      <c r="J205" s="97">
        <v>2025</v>
      </c>
      <c r="K205" s="89">
        <f t="shared" si="56"/>
        <v>11530.48</v>
      </c>
      <c r="L205" s="90">
        <f t="shared" si="57"/>
        <v>58469.520000000004</v>
      </c>
    </row>
    <row r="206" spans="1:12" s="44" customFormat="1" ht="31.5" customHeight="1" x14ac:dyDescent="0.3">
      <c r="A206" s="225" t="s">
        <v>171</v>
      </c>
      <c r="B206" s="226"/>
      <c r="C206" s="226"/>
      <c r="D206" s="226"/>
      <c r="E206" s="227"/>
      <c r="F206" s="42">
        <f>SUM(F199:F205)</f>
        <v>590000</v>
      </c>
      <c r="G206" s="42">
        <f t="shared" ref="G206:L206" si="61">SUM(G199:G205)</f>
        <v>16933</v>
      </c>
      <c r="H206" s="42">
        <f t="shared" si="61"/>
        <v>17936</v>
      </c>
      <c r="I206" s="42">
        <f t="shared" si="61"/>
        <v>59844.749999999985</v>
      </c>
      <c r="J206" s="42">
        <f t="shared" si="61"/>
        <v>21150.7</v>
      </c>
      <c r="K206" s="42">
        <f t="shared" si="61"/>
        <v>115864.44999999998</v>
      </c>
      <c r="L206" s="42">
        <f t="shared" si="61"/>
        <v>474135.55000000005</v>
      </c>
    </row>
    <row r="207" spans="1:12" s="44" customFormat="1" ht="33" customHeight="1" thickBot="1" x14ac:dyDescent="0.35">
      <c r="A207" s="55"/>
      <c r="B207" s="55"/>
      <c r="C207" s="55"/>
      <c r="D207" s="55"/>
      <c r="E207" s="55"/>
      <c r="F207"/>
      <c r="G207"/>
      <c r="H207"/>
      <c r="I207"/>
      <c r="J207"/>
      <c r="K207"/>
      <c r="L207"/>
    </row>
    <row r="208" spans="1:12" s="58" customFormat="1" ht="30" customHeight="1" thickBot="1" x14ac:dyDescent="0.35">
      <c r="A208" s="228" t="s">
        <v>307</v>
      </c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30"/>
    </row>
    <row r="209" spans="1:12" s="44" customFormat="1" ht="37.5" customHeight="1" x14ac:dyDescent="0.3">
      <c r="A209" s="155">
        <f>+A205+1</f>
        <v>110</v>
      </c>
      <c r="B209" s="145" t="s">
        <v>261</v>
      </c>
      <c r="C209" s="155" t="s">
        <v>627</v>
      </c>
      <c r="D209" s="145" t="s">
        <v>423</v>
      </c>
      <c r="E209" s="145" t="s">
        <v>165</v>
      </c>
      <c r="F209" s="174">
        <v>42000</v>
      </c>
      <c r="G209" s="89">
        <f>F209*2.87%</f>
        <v>1205.4000000000001</v>
      </c>
      <c r="H209" s="89">
        <f>+F209*3.04%</f>
        <v>1276.8</v>
      </c>
      <c r="I209" s="175">
        <v>724.92</v>
      </c>
      <c r="J209" s="90">
        <v>3125</v>
      </c>
      <c r="K209" s="89">
        <f>SUM(G209:J209)</f>
        <v>6332.12</v>
      </c>
      <c r="L209" s="90">
        <f>+F209-K209</f>
        <v>35667.879999999997</v>
      </c>
    </row>
    <row r="210" spans="1:12" s="44" customFormat="1" ht="28.5" customHeight="1" x14ac:dyDescent="0.3">
      <c r="A210" s="225" t="s">
        <v>171</v>
      </c>
      <c r="B210" s="226"/>
      <c r="C210" s="226"/>
      <c r="D210" s="226"/>
      <c r="E210" s="227"/>
      <c r="F210" s="42">
        <f>+F209</f>
        <v>42000</v>
      </c>
      <c r="G210" s="42">
        <f t="shared" ref="G210:L210" si="62">+G209</f>
        <v>1205.4000000000001</v>
      </c>
      <c r="H210" s="42">
        <f t="shared" si="62"/>
        <v>1276.8</v>
      </c>
      <c r="I210" s="42">
        <f t="shared" si="62"/>
        <v>724.92</v>
      </c>
      <c r="J210" s="42">
        <f t="shared" si="62"/>
        <v>3125</v>
      </c>
      <c r="K210" s="42">
        <f t="shared" si="62"/>
        <v>6332.12</v>
      </c>
      <c r="L210" s="42">
        <f t="shared" si="62"/>
        <v>35667.879999999997</v>
      </c>
    </row>
    <row r="211" spans="1:12" s="44" customFormat="1" ht="22.5" customHeight="1" thickBot="1" x14ac:dyDescent="0.35">
      <c r="A211" s="55"/>
      <c r="B211" s="55"/>
      <c r="C211" s="55"/>
      <c r="D211" s="55"/>
      <c r="E211" s="55"/>
      <c r="F211" s="69"/>
      <c r="G211"/>
      <c r="H211"/>
      <c r="I211"/>
      <c r="J211"/>
      <c r="K211"/>
      <c r="L211"/>
    </row>
    <row r="212" spans="1:12" s="58" customFormat="1" ht="30" customHeight="1" thickBot="1" x14ac:dyDescent="0.35">
      <c r="A212" s="228" t="s">
        <v>427</v>
      </c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30"/>
    </row>
    <row r="213" spans="1:12" s="44" customFormat="1" ht="30" customHeight="1" x14ac:dyDescent="0.3">
      <c r="A213" s="87">
        <f>+A209+1</f>
        <v>111</v>
      </c>
      <c r="B213" s="145" t="s">
        <v>23</v>
      </c>
      <c r="C213" s="155" t="s">
        <v>627</v>
      </c>
      <c r="D213" s="156" t="s">
        <v>155</v>
      </c>
      <c r="E213" s="145" t="s">
        <v>165</v>
      </c>
      <c r="F213" s="139">
        <v>170500</v>
      </c>
      <c r="G213" s="89">
        <f>F213*2.87%</f>
        <v>4893.3500000000004</v>
      </c>
      <c r="H213" s="89">
        <v>4742.3999999999996</v>
      </c>
      <c r="I213" s="89">
        <v>28798.93</v>
      </c>
      <c r="J213" s="90">
        <v>25</v>
      </c>
      <c r="K213" s="89">
        <f t="shared" ref="K213" si="63">SUM(G213:J213)</f>
        <v>38459.68</v>
      </c>
      <c r="L213" s="90">
        <f>+F213-K213</f>
        <v>132040.32000000001</v>
      </c>
    </row>
    <row r="214" spans="1:12" s="44" customFormat="1" ht="24" customHeight="1" thickBot="1" x14ac:dyDescent="0.35">
      <c r="A214" s="225" t="s">
        <v>171</v>
      </c>
      <c r="B214" s="226"/>
      <c r="C214" s="226"/>
      <c r="D214" s="226"/>
      <c r="E214" s="227"/>
      <c r="F214" s="42">
        <f>+F213</f>
        <v>170500</v>
      </c>
      <c r="G214" s="42">
        <f t="shared" ref="G214:L214" si="64">+G213</f>
        <v>4893.3500000000004</v>
      </c>
      <c r="H214" s="42">
        <f t="shared" si="64"/>
        <v>4742.3999999999996</v>
      </c>
      <c r="I214" s="42">
        <f t="shared" si="64"/>
        <v>28798.93</v>
      </c>
      <c r="J214" s="42">
        <f t="shared" si="64"/>
        <v>25</v>
      </c>
      <c r="K214" s="42">
        <f t="shared" si="64"/>
        <v>38459.68</v>
      </c>
      <c r="L214" s="42">
        <f t="shared" si="64"/>
        <v>132040.32000000001</v>
      </c>
    </row>
    <row r="215" spans="1:12" s="58" customFormat="1" ht="30" customHeight="1" thickBot="1" x14ac:dyDescent="0.35">
      <c r="A215" s="222" t="s">
        <v>428</v>
      </c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4"/>
    </row>
    <row r="216" spans="1:12" s="91" customFormat="1" ht="30" customHeight="1" x14ac:dyDescent="0.3">
      <c r="A216" s="87">
        <f>+A213+1</f>
        <v>112</v>
      </c>
      <c r="B216" s="145" t="s">
        <v>24</v>
      </c>
      <c r="C216" s="155" t="s">
        <v>627</v>
      </c>
      <c r="D216" s="208" t="s">
        <v>156</v>
      </c>
      <c r="E216" s="140" t="s">
        <v>165</v>
      </c>
      <c r="F216" s="139">
        <v>135000</v>
      </c>
      <c r="G216" s="89">
        <f>F216*2.87%</f>
        <v>3874.5</v>
      </c>
      <c r="H216" s="89">
        <f>+F216*3.04%</f>
        <v>4104</v>
      </c>
      <c r="I216" s="89">
        <v>3486.68</v>
      </c>
      <c r="J216" s="90">
        <v>2025</v>
      </c>
      <c r="K216" s="89">
        <f t="shared" ref="K216:K217" si="65">SUM(G216:J216)</f>
        <v>13490.18</v>
      </c>
      <c r="L216" s="90">
        <f>+F216-K216</f>
        <v>121509.82</v>
      </c>
    </row>
    <row r="217" spans="1:12" s="44" customFormat="1" ht="30" customHeight="1" x14ac:dyDescent="0.3">
      <c r="A217" s="92">
        <f>+A216+1</f>
        <v>113</v>
      </c>
      <c r="B217" s="140" t="s">
        <v>429</v>
      </c>
      <c r="C217" s="41" t="s">
        <v>626</v>
      </c>
      <c r="D217" s="140" t="s">
        <v>157</v>
      </c>
      <c r="E217" s="140" t="s">
        <v>166</v>
      </c>
      <c r="F217" s="142">
        <v>60000</v>
      </c>
      <c r="G217" s="94">
        <f>F217*2.87%</f>
        <v>1722</v>
      </c>
      <c r="H217" s="94">
        <f>+F217*3.04%</f>
        <v>1824</v>
      </c>
      <c r="I217" s="94">
        <v>20338.240000000002</v>
      </c>
      <c r="J217" s="90">
        <v>2330.19</v>
      </c>
      <c r="K217" s="89">
        <f t="shared" si="65"/>
        <v>26214.43</v>
      </c>
      <c r="L217" s="90">
        <f>+F217-K217</f>
        <v>33785.57</v>
      </c>
    </row>
    <row r="218" spans="1:12" s="52" customFormat="1" ht="30" customHeight="1" x14ac:dyDescent="0.3">
      <c r="A218" s="225" t="s">
        <v>171</v>
      </c>
      <c r="B218" s="226"/>
      <c r="C218" s="226"/>
      <c r="D218" s="226"/>
      <c r="E218" s="227"/>
      <c r="F218" s="42">
        <f>SUM(F216:F217)</f>
        <v>195000</v>
      </c>
      <c r="G218" s="42">
        <f t="shared" ref="G218:L218" si="66">SUM(G216:G217)</f>
        <v>5596.5</v>
      </c>
      <c r="H218" s="42">
        <f t="shared" si="66"/>
        <v>5928</v>
      </c>
      <c r="I218" s="42">
        <f t="shared" si="66"/>
        <v>23824.920000000002</v>
      </c>
      <c r="J218" s="42">
        <f t="shared" si="66"/>
        <v>4355.1900000000005</v>
      </c>
      <c r="K218" s="42">
        <f t="shared" si="66"/>
        <v>39704.61</v>
      </c>
      <c r="L218" s="42">
        <f t="shared" si="66"/>
        <v>155295.39000000001</v>
      </c>
    </row>
    <row r="219" spans="1:12" s="45" customFormat="1" ht="16.5" customHeight="1" thickBot="1" x14ac:dyDescent="0.35">
      <c r="A219" s="49"/>
      <c r="B219" s="47"/>
      <c r="C219" s="49"/>
      <c r="D219" s="48"/>
      <c r="E219" s="48"/>
      <c r="F219" s="44"/>
      <c r="G219" s="37"/>
      <c r="H219" s="37"/>
      <c r="I219" s="37"/>
      <c r="J219" s="37"/>
      <c r="K219" s="37"/>
      <c r="L219" s="37"/>
    </row>
    <row r="220" spans="1:12" s="58" customFormat="1" ht="30" customHeight="1" thickBot="1" x14ac:dyDescent="0.35">
      <c r="A220" s="222" t="s">
        <v>430</v>
      </c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4"/>
    </row>
    <row r="221" spans="1:12" s="58" customFormat="1" ht="30" customHeight="1" x14ac:dyDescent="0.3">
      <c r="A221" s="87">
        <f>+A217+1</f>
        <v>114</v>
      </c>
      <c r="B221" s="145" t="s">
        <v>26</v>
      </c>
      <c r="C221" s="155" t="s">
        <v>627</v>
      </c>
      <c r="D221" s="208" t="s">
        <v>271</v>
      </c>
      <c r="E221" s="145" t="s">
        <v>289</v>
      </c>
      <c r="F221" s="139">
        <v>135000</v>
      </c>
      <c r="G221" s="89">
        <f>F221*2.87%</f>
        <v>3874.5</v>
      </c>
      <c r="H221" s="89">
        <f>+F221*3.04%</f>
        <v>4104</v>
      </c>
      <c r="I221" s="89">
        <v>20338.240000000002</v>
      </c>
      <c r="J221" s="90">
        <v>4149.08</v>
      </c>
      <c r="K221" s="89">
        <f>SUM(G221:J221)</f>
        <v>32465.82</v>
      </c>
      <c r="L221" s="90">
        <f>+F221-K221</f>
        <v>102534.18</v>
      </c>
    </row>
    <row r="222" spans="1:12" s="101" customFormat="1" ht="30" customHeight="1" x14ac:dyDescent="0.3">
      <c r="A222" s="92">
        <f>+A221+1</f>
        <v>115</v>
      </c>
      <c r="B222" s="140" t="s">
        <v>25</v>
      </c>
      <c r="C222" s="41" t="s">
        <v>626</v>
      </c>
      <c r="D222" s="159" t="s">
        <v>633</v>
      </c>
      <c r="E222" s="140" t="s">
        <v>289</v>
      </c>
      <c r="F222" s="142">
        <v>85000</v>
      </c>
      <c r="G222" s="94">
        <v>2439.5</v>
      </c>
      <c r="H222" s="94">
        <v>2584</v>
      </c>
      <c r="I222" s="89">
        <v>8576.99</v>
      </c>
      <c r="J222" s="90">
        <v>8144.08</v>
      </c>
      <c r="K222" s="89">
        <f>SUM(G222:J222)</f>
        <v>21744.57</v>
      </c>
      <c r="L222" s="90">
        <f>+F222-K222</f>
        <v>63255.43</v>
      </c>
    </row>
    <row r="223" spans="1:12" s="44" customFormat="1" ht="31.5" customHeight="1" x14ac:dyDescent="0.3">
      <c r="A223" s="92">
        <f>+A222+1</f>
        <v>116</v>
      </c>
      <c r="B223" s="140" t="s">
        <v>431</v>
      </c>
      <c r="C223" s="41" t="s">
        <v>626</v>
      </c>
      <c r="D223" s="140" t="s">
        <v>135</v>
      </c>
      <c r="E223" s="140" t="s">
        <v>289</v>
      </c>
      <c r="F223" s="142">
        <v>80000</v>
      </c>
      <c r="G223" s="142">
        <f>F223*2.87%</f>
        <v>2296</v>
      </c>
      <c r="H223" s="142">
        <f>+F223*3.04%</f>
        <v>2432</v>
      </c>
      <c r="I223" s="142">
        <v>7400.87</v>
      </c>
      <c r="J223" s="90">
        <v>25</v>
      </c>
      <c r="K223" s="89">
        <f t="shared" ref="K223" si="67">SUM(G223:J223)</f>
        <v>12153.869999999999</v>
      </c>
      <c r="L223" s="90">
        <f>+F223-K223</f>
        <v>67846.13</v>
      </c>
    </row>
    <row r="224" spans="1:12" s="44" customFormat="1" ht="30" customHeight="1" thickBot="1" x14ac:dyDescent="0.35">
      <c r="A224" s="225" t="s">
        <v>171</v>
      </c>
      <c r="B224" s="226"/>
      <c r="C224" s="226"/>
      <c r="D224" s="226"/>
      <c r="E224" s="227"/>
      <c r="F224" s="42">
        <f>SUM(F221:F223)</f>
        <v>300000</v>
      </c>
      <c r="G224" s="42">
        <f t="shared" ref="G224:L224" si="68">SUM(G221:G223)</f>
        <v>8610</v>
      </c>
      <c r="H224" s="42">
        <f t="shared" si="68"/>
        <v>9120</v>
      </c>
      <c r="I224" s="42">
        <f t="shared" si="68"/>
        <v>36316.100000000006</v>
      </c>
      <c r="J224" s="42">
        <f t="shared" si="68"/>
        <v>12318.16</v>
      </c>
      <c r="K224" s="42">
        <f t="shared" si="68"/>
        <v>66364.259999999995</v>
      </c>
      <c r="L224" s="42">
        <f t="shared" si="68"/>
        <v>233635.74</v>
      </c>
    </row>
    <row r="225" spans="1:12" s="101" customFormat="1" ht="30" customHeight="1" thickBot="1" x14ac:dyDescent="0.35">
      <c r="A225" s="234" t="s">
        <v>432</v>
      </c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6"/>
    </row>
    <row r="226" spans="1:12" s="44" customFormat="1" ht="30" customHeight="1" x14ac:dyDescent="0.3">
      <c r="A226" s="92">
        <f>+A223+1</f>
        <v>117</v>
      </c>
      <c r="B226" s="214" t="s">
        <v>102</v>
      </c>
      <c r="C226" s="215" t="s">
        <v>627</v>
      </c>
      <c r="D226" s="214" t="s">
        <v>103</v>
      </c>
      <c r="E226" s="140" t="s">
        <v>165</v>
      </c>
      <c r="F226" s="142">
        <v>45000</v>
      </c>
      <c r="G226" s="94">
        <f>F226*2.87%</f>
        <v>1291.5</v>
      </c>
      <c r="H226" s="94">
        <f>+F226*3.04%</f>
        <v>1368</v>
      </c>
      <c r="I226" s="94"/>
      <c r="J226" s="90">
        <v>1215.1199999999999</v>
      </c>
      <c r="K226" s="89">
        <f t="shared" ref="K226" si="69">SUM(G226:J226)</f>
        <v>3874.62</v>
      </c>
      <c r="L226" s="90">
        <f>+F226-K226</f>
        <v>41125.379999999997</v>
      </c>
    </row>
    <row r="227" spans="1:12" s="44" customFormat="1" ht="30" customHeight="1" x14ac:dyDescent="0.3">
      <c r="A227" s="225" t="s">
        <v>171</v>
      </c>
      <c r="B227" s="226"/>
      <c r="C227" s="226"/>
      <c r="D227" s="226"/>
      <c r="E227" s="227"/>
      <c r="F227" s="42">
        <f t="shared" ref="F227:L227" si="70">SUM(F226:F226)</f>
        <v>45000</v>
      </c>
      <c r="G227" s="42">
        <f t="shared" si="70"/>
        <v>1291.5</v>
      </c>
      <c r="H227" s="42">
        <f t="shared" si="70"/>
        <v>1368</v>
      </c>
      <c r="I227" s="42">
        <f t="shared" si="70"/>
        <v>0</v>
      </c>
      <c r="J227" s="42">
        <f t="shared" si="70"/>
        <v>1215.1199999999999</v>
      </c>
      <c r="K227" s="42">
        <f t="shared" si="70"/>
        <v>3874.62</v>
      </c>
      <c r="L227" s="42">
        <f t="shared" si="70"/>
        <v>41125.379999999997</v>
      </c>
    </row>
    <row r="228" spans="1:12" s="44" customFormat="1" ht="19.5" customHeight="1" thickBot="1" x14ac:dyDescent="0.35">
      <c r="C228" s="46"/>
    </row>
    <row r="229" spans="1:12" s="44" customFormat="1" ht="30" customHeight="1" x14ac:dyDescent="0.3">
      <c r="A229" s="231" t="s">
        <v>0</v>
      </c>
      <c r="B229" s="232"/>
      <c r="C229" s="232"/>
      <c r="D229" s="232"/>
      <c r="E229" s="232"/>
      <c r="F229" s="232"/>
      <c r="G229" s="232"/>
      <c r="H229" s="232"/>
      <c r="I229" s="232"/>
      <c r="J229" s="232"/>
      <c r="K229" s="232"/>
      <c r="L229" s="233"/>
    </row>
    <row r="230" spans="1:12" s="58" customFormat="1" ht="30" customHeight="1" x14ac:dyDescent="0.3">
      <c r="A230" s="92">
        <f>+A226+1</f>
        <v>118</v>
      </c>
      <c r="B230" s="140" t="s">
        <v>286</v>
      </c>
      <c r="C230" s="41" t="s">
        <v>627</v>
      </c>
      <c r="D230" s="140" t="s">
        <v>41</v>
      </c>
      <c r="E230" s="140" t="s">
        <v>346</v>
      </c>
      <c r="F230" s="142">
        <v>45000</v>
      </c>
      <c r="G230" s="94">
        <f>F230*2.87%</f>
        <v>1291.5</v>
      </c>
      <c r="H230" s="94">
        <f>+F230*3.04%</f>
        <v>1368</v>
      </c>
      <c r="I230" s="97">
        <v>1148.33</v>
      </c>
      <c r="J230" s="94">
        <v>25</v>
      </c>
      <c r="K230" s="94">
        <f t="shared" ref="K230" si="71">SUM(G230:J230)</f>
        <v>3832.83</v>
      </c>
      <c r="L230" s="94">
        <f>+F230-K230</f>
        <v>41167.17</v>
      </c>
    </row>
    <row r="231" spans="1:12" s="44" customFormat="1" ht="30" customHeight="1" x14ac:dyDescent="0.3">
      <c r="A231" s="225" t="s">
        <v>171</v>
      </c>
      <c r="B231" s="226"/>
      <c r="C231" s="226"/>
      <c r="D231" s="226"/>
      <c r="E231" s="227"/>
      <c r="F231" s="42">
        <f>SUM(F230:F230)</f>
        <v>45000</v>
      </c>
      <c r="G231" s="42">
        <f t="shared" ref="G231:L231" si="72">SUM(G230:G230)</f>
        <v>1291.5</v>
      </c>
      <c r="H231" s="42">
        <f t="shared" si="72"/>
        <v>1368</v>
      </c>
      <c r="I231" s="42">
        <f t="shared" si="72"/>
        <v>1148.33</v>
      </c>
      <c r="J231" s="42">
        <f t="shared" si="72"/>
        <v>25</v>
      </c>
      <c r="K231" s="42">
        <f t="shared" si="72"/>
        <v>3832.83</v>
      </c>
      <c r="L231" s="42">
        <f t="shared" si="72"/>
        <v>41167.17</v>
      </c>
    </row>
    <row r="232" spans="1:12" s="44" customFormat="1" ht="16.5" customHeight="1" thickBot="1" x14ac:dyDescent="0.35">
      <c r="C232" s="46"/>
    </row>
    <row r="233" spans="1:12" s="91" customFormat="1" ht="30" customHeight="1" thickBot="1" x14ac:dyDescent="0.35">
      <c r="A233" s="228" t="s">
        <v>433</v>
      </c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30"/>
    </row>
    <row r="234" spans="1:12" s="101" customFormat="1" ht="30" customHeight="1" x14ac:dyDescent="0.3">
      <c r="A234" s="87">
        <f>+A230+1</f>
        <v>119</v>
      </c>
      <c r="B234" s="145" t="s">
        <v>434</v>
      </c>
      <c r="C234" s="155" t="s">
        <v>627</v>
      </c>
      <c r="D234" s="208" t="s">
        <v>435</v>
      </c>
      <c r="E234" s="140" t="s">
        <v>165</v>
      </c>
      <c r="F234" s="139">
        <v>135000</v>
      </c>
      <c r="G234" s="89">
        <f>F234*2.87%</f>
        <v>3874.5</v>
      </c>
      <c r="H234" s="89">
        <f>F234*3.04%</f>
        <v>4104</v>
      </c>
      <c r="I234" s="89">
        <v>20040.71</v>
      </c>
      <c r="J234" s="90">
        <v>1215.1199999999999</v>
      </c>
      <c r="K234" s="89">
        <f t="shared" ref="K234:K235" si="73">SUM(G234:J234)</f>
        <v>29234.329999999998</v>
      </c>
      <c r="L234" s="89">
        <f>+F234-K234</f>
        <v>105765.67</v>
      </c>
    </row>
    <row r="235" spans="1:12" s="44" customFormat="1" ht="30" customHeight="1" x14ac:dyDescent="0.3">
      <c r="A235" s="92">
        <f>+A234+1</f>
        <v>120</v>
      </c>
      <c r="B235" s="140" t="s">
        <v>28</v>
      </c>
      <c r="C235" s="41" t="s">
        <v>627</v>
      </c>
      <c r="D235" s="140" t="s">
        <v>436</v>
      </c>
      <c r="E235" s="140" t="s">
        <v>166</v>
      </c>
      <c r="F235" s="142">
        <v>60000</v>
      </c>
      <c r="G235" s="94">
        <f>F235*2.87%</f>
        <v>1722</v>
      </c>
      <c r="H235" s="94">
        <f>+F235*3.04%</f>
        <v>1824</v>
      </c>
      <c r="I235" s="94">
        <v>2772.6</v>
      </c>
      <c r="J235" s="90">
        <v>5195.3599999999997</v>
      </c>
      <c r="K235" s="89">
        <f t="shared" si="73"/>
        <v>11513.96</v>
      </c>
      <c r="L235" s="89">
        <f>+F235-K235</f>
        <v>48486.04</v>
      </c>
    </row>
    <row r="236" spans="1:12" s="44" customFormat="1" ht="34.5" customHeight="1" x14ac:dyDescent="0.3">
      <c r="A236" s="225" t="s">
        <v>171</v>
      </c>
      <c r="B236" s="226"/>
      <c r="C236" s="226"/>
      <c r="D236" s="226"/>
      <c r="E236" s="227"/>
      <c r="F236" s="42">
        <f>SUM(F234:F235)</f>
        <v>195000</v>
      </c>
      <c r="G236" s="42">
        <f t="shared" ref="G236:L236" si="74">SUM(G234:G235)</f>
        <v>5596.5</v>
      </c>
      <c r="H236" s="42">
        <f t="shared" si="74"/>
        <v>5928</v>
      </c>
      <c r="I236" s="42">
        <f t="shared" si="74"/>
        <v>22813.309999999998</v>
      </c>
      <c r="J236" s="42">
        <f t="shared" si="74"/>
        <v>6410.48</v>
      </c>
      <c r="K236" s="42">
        <f t="shared" si="74"/>
        <v>40748.289999999994</v>
      </c>
      <c r="L236" s="42">
        <f t="shared" si="74"/>
        <v>154251.71</v>
      </c>
    </row>
    <row r="237" spans="1:12" s="44" customFormat="1" ht="30" customHeight="1" thickBot="1" x14ac:dyDescent="0.35">
      <c r="A237" s="55"/>
      <c r="B237" s="55"/>
      <c r="C237" s="55"/>
      <c r="D237" s="55"/>
      <c r="E237" s="55"/>
      <c r="F237"/>
      <c r="G237"/>
      <c r="H237"/>
      <c r="I237"/>
      <c r="J237"/>
      <c r="K237"/>
      <c r="L237"/>
    </row>
    <row r="238" spans="1:12" s="58" customFormat="1" ht="30" customHeight="1" thickBot="1" x14ac:dyDescent="0.35">
      <c r="A238" s="228" t="s">
        <v>437</v>
      </c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30"/>
    </row>
    <row r="239" spans="1:12" s="111" customFormat="1" ht="30" customHeight="1" x14ac:dyDescent="0.3">
      <c r="A239" s="92">
        <f>+A235+1</f>
        <v>121</v>
      </c>
      <c r="B239" s="140" t="s">
        <v>153</v>
      </c>
      <c r="C239" s="41" t="s">
        <v>627</v>
      </c>
      <c r="D239" s="140" t="s">
        <v>154</v>
      </c>
      <c r="E239" s="140" t="s">
        <v>166</v>
      </c>
      <c r="F239" s="94">
        <v>65000</v>
      </c>
      <c r="G239" s="94">
        <f>F239*2.87%</f>
        <v>1865.5</v>
      </c>
      <c r="H239" s="94">
        <f>+F239*3.04%</f>
        <v>1976</v>
      </c>
      <c r="I239" s="94">
        <v>4427.58</v>
      </c>
      <c r="J239" s="90">
        <v>1025</v>
      </c>
      <c r="K239" s="89">
        <f t="shared" ref="K239" si="75">SUM(G239:J239)</f>
        <v>9294.08</v>
      </c>
      <c r="L239" s="89">
        <f>+F239-K239</f>
        <v>55705.919999999998</v>
      </c>
    </row>
    <row r="240" spans="1:12" s="111" customFormat="1" ht="30" customHeight="1" x14ac:dyDescent="0.3">
      <c r="A240" s="92">
        <f>+A239+1</f>
        <v>122</v>
      </c>
      <c r="B240" s="140" t="s">
        <v>438</v>
      </c>
      <c r="C240" s="41" t="s">
        <v>626</v>
      </c>
      <c r="D240" s="140" t="s">
        <v>634</v>
      </c>
      <c r="E240" s="140" t="s">
        <v>289</v>
      </c>
      <c r="F240" s="142">
        <v>35000</v>
      </c>
      <c r="G240" s="142">
        <v>1004.5</v>
      </c>
      <c r="H240" s="94">
        <v>1064</v>
      </c>
      <c r="I240" s="94"/>
      <c r="J240" s="90">
        <v>770.31</v>
      </c>
      <c r="K240" s="89">
        <f>SUM(G240:J240)</f>
        <v>2838.81</v>
      </c>
      <c r="L240" s="89">
        <f>+F240-K240</f>
        <v>32161.19</v>
      </c>
    </row>
    <row r="241" spans="1:12" s="44" customFormat="1" ht="23.25" customHeight="1" x14ac:dyDescent="0.3">
      <c r="A241" s="225" t="s">
        <v>171</v>
      </c>
      <c r="B241" s="226"/>
      <c r="C241" s="226"/>
      <c r="D241" s="226"/>
      <c r="E241" s="227"/>
      <c r="F241" s="42">
        <f>SUM(F239:F240)</f>
        <v>100000</v>
      </c>
      <c r="G241" s="42">
        <f t="shared" ref="G241:L241" si="76">SUM(G239:G240)</f>
        <v>2870</v>
      </c>
      <c r="H241" s="42">
        <f t="shared" si="76"/>
        <v>3040</v>
      </c>
      <c r="I241" s="42">
        <f t="shared" si="76"/>
        <v>4427.58</v>
      </c>
      <c r="J241" s="42">
        <f t="shared" si="76"/>
        <v>1795.31</v>
      </c>
      <c r="K241" s="42">
        <f t="shared" si="76"/>
        <v>12132.89</v>
      </c>
      <c r="L241" s="42">
        <f t="shared" si="76"/>
        <v>87867.11</v>
      </c>
    </row>
    <row r="242" spans="1:12" s="44" customFormat="1" ht="31.5" customHeight="1" thickBot="1" x14ac:dyDescent="0.35">
      <c r="A242" s="46"/>
      <c r="B242" s="53"/>
      <c r="C242" s="189"/>
      <c r="D242" s="53"/>
      <c r="E242" s="53"/>
      <c r="F242" s="54"/>
    </row>
    <row r="243" spans="1:12" s="58" customFormat="1" ht="30" customHeight="1" thickBot="1" x14ac:dyDescent="0.35">
      <c r="A243" s="228" t="s">
        <v>325</v>
      </c>
      <c r="B243" s="229"/>
      <c r="C243" s="229"/>
      <c r="D243" s="229"/>
      <c r="E243" s="229"/>
      <c r="F243" s="229"/>
      <c r="G243" s="229"/>
      <c r="H243" s="229"/>
      <c r="I243" s="229"/>
      <c r="J243" s="229"/>
      <c r="K243" s="229"/>
      <c r="L243" s="230"/>
    </row>
    <row r="244" spans="1:12" s="58" customFormat="1" ht="30" customHeight="1" x14ac:dyDescent="0.3">
      <c r="A244" s="41">
        <f>+A240+1</f>
        <v>123</v>
      </c>
      <c r="B244" s="161" t="s">
        <v>30</v>
      </c>
      <c r="C244" s="41" t="s">
        <v>626</v>
      </c>
      <c r="D244" s="159" t="s">
        <v>439</v>
      </c>
      <c r="E244" s="161" t="s">
        <v>165</v>
      </c>
      <c r="F244" s="162">
        <v>60000</v>
      </c>
      <c r="G244" s="108">
        <f>F244*2.87%</f>
        <v>1722</v>
      </c>
      <c r="H244" s="108">
        <f>+F244*3.04%</f>
        <v>1824</v>
      </c>
      <c r="I244" s="108">
        <v>3486.68</v>
      </c>
      <c r="J244" s="109">
        <v>25</v>
      </c>
      <c r="K244" s="110">
        <f>SUM(G244:J244)</f>
        <v>7057.68</v>
      </c>
      <c r="L244" s="110">
        <f>+F244-K244</f>
        <v>52942.32</v>
      </c>
    </row>
    <row r="245" spans="1:12" s="44" customFormat="1" ht="30" customHeight="1" x14ac:dyDescent="0.3">
      <c r="A245" s="225" t="s">
        <v>171</v>
      </c>
      <c r="B245" s="226"/>
      <c r="C245" s="226"/>
      <c r="D245" s="226"/>
      <c r="E245" s="227"/>
      <c r="F245" s="42">
        <f>SUM(F244:F244)</f>
        <v>60000</v>
      </c>
      <c r="G245" s="42">
        <f t="shared" ref="G245:L245" si="77">SUM(G244:G244)</f>
        <v>1722</v>
      </c>
      <c r="H245" s="42">
        <f t="shared" si="77"/>
        <v>1824</v>
      </c>
      <c r="I245" s="42">
        <f t="shared" si="77"/>
        <v>3486.68</v>
      </c>
      <c r="J245" s="42">
        <f t="shared" si="77"/>
        <v>25</v>
      </c>
      <c r="K245" s="42">
        <f t="shared" si="77"/>
        <v>7057.68</v>
      </c>
      <c r="L245" s="42">
        <f t="shared" si="77"/>
        <v>52942.32</v>
      </c>
    </row>
    <row r="246" spans="1:12" s="44" customFormat="1" ht="18" customHeight="1" x14ac:dyDescent="0.3">
      <c r="A246" s="55"/>
      <c r="B246" s="55"/>
      <c r="C246" s="55"/>
      <c r="D246" s="55"/>
      <c r="E246" s="55"/>
      <c r="F246" s="45"/>
      <c r="G246" s="45"/>
      <c r="H246" s="45"/>
      <c r="I246" s="45"/>
      <c r="J246" s="45"/>
      <c r="K246" s="45"/>
      <c r="L246" s="45"/>
    </row>
    <row r="247" spans="1:12" s="44" customFormat="1" ht="12" customHeight="1" thickBot="1" x14ac:dyDescent="0.35">
      <c r="A247" s="46"/>
      <c r="B247" s="53"/>
      <c r="C247" s="189"/>
      <c r="D247" s="53"/>
      <c r="E247" s="53"/>
      <c r="F247" s="54"/>
    </row>
    <row r="248" spans="1:12" s="44" customFormat="1" ht="30" customHeight="1" x14ac:dyDescent="0.3">
      <c r="A248" s="231" t="s">
        <v>308</v>
      </c>
      <c r="B248" s="232"/>
      <c r="C248" s="232"/>
      <c r="D248" s="232"/>
      <c r="E248" s="232"/>
      <c r="F248" s="232"/>
      <c r="G248" s="232"/>
      <c r="H248" s="232"/>
      <c r="I248" s="232"/>
      <c r="J248" s="232"/>
      <c r="K248" s="232"/>
      <c r="L248" s="233"/>
    </row>
    <row r="249" spans="1:12" s="44" customFormat="1" ht="30" customHeight="1" x14ac:dyDescent="0.3">
      <c r="A249" s="92">
        <f>+A244+1</f>
        <v>124</v>
      </c>
      <c r="B249" s="140" t="s">
        <v>440</v>
      </c>
      <c r="C249" s="41" t="s">
        <v>627</v>
      </c>
      <c r="D249" s="140" t="s">
        <v>41</v>
      </c>
      <c r="E249" s="160" t="s">
        <v>346</v>
      </c>
      <c r="F249" s="142">
        <v>30000</v>
      </c>
      <c r="G249" s="94">
        <f>F249*2.87%</f>
        <v>861</v>
      </c>
      <c r="H249" s="94">
        <f>+F249*3.04%</f>
        <v>912</v>
      </c>
      <c r="I249" s="94"/>
      <c r="J249" s="94">
        <v>25</v>
      </c>
      <c r="K249" s="89">
        <f>SUM(G249:J249)</f>
        <v>1798</v>
      </c>
      <c r="L249" s="89">
        <f>+F249-K249</f>
        <v>28202</v>
      </c>
    </row>
    <row r="250" spans="1:12" s="44" customFormat="1" ht="30" customHeight="1" x14ac:dyDescent="0.3">
      <c r="A250" s="92">
        <f>+A249+1</f>
        <v>125</v>
      </c>
      <c r="B250" s="140" t="s">
        <v>130</v>
      </c>
      <c r="C250" s="155" t="s">
        <v>627</v>
      </c>
      <c r="D250" s="145" t="s">
        <v>441</v>
      </c>
      <c r="E250" s="140" t="s">
        <v>346</v>
      </c>
      <c r="F250" s="142">
        <v>25000</v>
      </c>
      <c r="G250" s="94">
        <f>F250*2.87%</f>
        <v>717.5</v>
      </c>
      <c r="H250" s="94">
        <f>F250*3.04%</f>
        <v>760</v>
      </c>
      <c r="I250" s="94">
        <v>0</v>
      </c>
      <c r="J250" s="90">
        <v>25</v>
      </c>
      <c r="K250" s="89">
        <f>SUM(G250:J250)</f>
        <v>1502.5</v>
      </c>
      <c r="L250" s="89">
        <f>+F250-K250</f>
        <v>23497.5</v>
      </c>
    </row>
    <row r="251" spans="1:12" s="44" customFormat="1" ht="30" customHeight="1" x14ac:dyDescent="0.3">
      <c r="A251" s="225" t="s">
        <v>171</v>
      </c>
      <c r="B251" s="226"/>
      <c r="C251" s="226"/>
      <c r="D251" s="226"/>
      <c r="E251" s="227"/>
      <c r="F251" s="42">
        <f>SUM(F249:F250)</f>
        <v>55000</v>
      </c>
      <c r="G251" s="42">
        <f t="shared" ref="G251:L251" si="78">SUM(G249:G250)</f>
        <v>1578.5</v>
      </c>
      <c r="H251" s="42">
        <f t="shared" si="78"/>
        <v>1672</v>
      </c>
      <c r="I251" s="42">
        <f t="shared" si="78"/>
        <v>0</v>
      </c>
      <c r="J251" s="42">
        <f t="shared" si="78"/>
        <v>50</v>
      </c>
      <c r="K251" s="42">
        <f t="shared" si="78"/>
        <v>3300.5</v>
      </c>
      <c r="L251" s="42">
        <f t="shared" si="78"/>
        <v>51699.5</v>
      </c>
    </row>
    <row r="252" spans="1:12" s="44" customFormat="1" ht="30" customHeight="1" thickBot="1" x14ac:dyDescent="0.35">
      <c r="A252" s="56"/>
      <c r="B252" s="50"/>
      <c r="C252" s="55"/>
      <c r="D252" s="57"/>
      <c r="E252" s="57"/>
      <c r="F252" s="45"/>
      <c r="G252" s="45"/>
      <c r="H252" s="45"/>
      <c r="I252" s="45"/>
      <c r="J252" s="45"/>
      <c r="K252" s="45"/>
      <c r="L252" s="45"/>
    </row>
    <row r="253" spans="1:12" s="58" customFormat="1" ht="30" customHeight="1" thickBot="1" x14ac:dyDescent="0.35">
      <c r="A253" s="228" t="s">
        <v>121</v>
      </c>
      <c r="B253" s="229"/>
      <c r="C253" s="229"/>
      <c r="D253" s="229"/>
      <c r="E253" s="229"/>
      <c r="F253" s="229"/>
      <c r="G253" s="229"/>
      <c r="H253" s="229"/>
      <c r="I253" s="229"/>
      <c r="J253" s="229"/>
      <c r="K253" s="229"/>
      <c r="L253" s="230"/>
    </row>
    <row r="254" spans="1:12" s="44" customFormat="1" ht="30" customHeight="1" x14ac:dyDescent="0.3">
      <c r="A254" s="92">
        <f>+A250+1</f>
        <v>126</v>
      </c>
      <c r="B254" s="140" t="s">
        <v>22</v>
      </c>
      <c r="C254" s="41" t="s">
        <v>627</v>
      </c>
      <c r="D254" s="140" t="s">
        <v>136</v>
      </c>
      <c r="E254" s="140" t="s">
        <v>166</v>
      </c>
      <c r="F254" s="142">
        <v>40000</v>
      </c>
      <c r="G254" s="142">
        <f>F254*2.87%</f>
        <v>1148</v>
      </c>
      <c r="H254" s="94">
        <f>+F254*3.04%</f>
        <v>1216</v>
      </c>
      <c r="I254" s="94">
        <v>442.65</v>
      </c>
      <c r="J254" s="90">
        <v>125</v>
      </c>
      <c r="K254" s="89">
        <f>SUM(G254:J254)</f>
        <v>2931.65</v>
      </c>
      <c r="L254" s="89">
        <f>+F254-K254</f>
        <v>37068.35</v>
      </c>
    </row>
    <row r="255" spans="1:12" s="44" customFormat="1" ht="31.5" customHeight="1" x14ac:dyDescent="0.3">
      <c r="A255" s="225" t="s">
        <v>171</v>
      </c>
      <c r="B255" s="226"/>
      <c r="C255" s="226"/>
      <c r="D255" s="226"/>
      <c r="E255" s="227"/>
      <c r="F255" s="42">
        <f>SUM(F254:F254)</f>
        <v>40000</v>
      </c>
      <c r="G255" s="42">
        <f t="shared" ref="G255:L255" si="79">SUM(G254:G254)</f>
        <v>1148</v>
      </c>
      <c r="H255" s="42">
        <f t="shared" si="79"/>
        <v>1216</v>
      </c>
      <c r="I255" s="42">
        <f t="shared" si="79"/>
        <v>442.65</v>
      </c>
      <c r="J255" s="42">
        <f t="shared" si="79"/>
        <v>125</v>
      </c>
      <c r="K255" s="42">
        <f t="shared" si="79"/>
        <v>2931.65</v>
      </c>
      <c r="L255" s="42">
        <f t="shared" si="79"/>
        <v>37068.35</v>
      </c>
    </row>
    <row r="256" spans="1:12" s="44" customFormat="1" ht="30" customHeight="1" thickBot="1" x14ac:dyDescent="0.35">
      <c r="A256" s="55"/>
      <c r="B256" s="55"/>
      <c r="C256" s="55"/>
      <c r="D256" s="55"/>
      <c r="E256" s="55"/>
      <c r="F256"/>
      <c r="G256"/>
      <c r="H256"/>
      <c r="I256"/>
      <c r="J256"/>
      <c r="K256"/>
      <c r="L256"/>
    </row>
    <row r="257" spans="1:12" s="58" customFormat="1" ht="30" customHeight="1" thickBot="1" x14ac:dyDescent="0.35">
      <c r="A257" s="228" t="s">
        <v>252</v>
      </c>
      <c r="B257" s="229"/>
      <c r="C257" s="229"/>
      <c r="D257" s="229"/>
      <c r="E257" s="229"/>
      <c r="F257" s="229"/>
      <c r="G257" s="229"/>
      <c r="H257" s="229"/>
      <c r="I257" s="229"/>
      <c r="J257" s="229"/>
      <c r="K257" s="229"/>
      <c r="L257" s="230"/>
    </row>
    <row r="258" spans="1:12" s="58" customFormat="1" ht="30" customHeight="1" x14ac:dyDescent="0.3">
      <c r="A258" s="87">
        <f>+A254+1</f>
        <v>127</v>
      </c>
      <c r="B258" s="145" t="s">
        <v>442</v>
      </c>
      <c r="C258" s="155" t="s">
        <v>626</v>
      </c>
      <c r="D258" s="145" t="s">
        <v>288</v>
      </c>
      <c r="E258" s="145" t="s">
        <v>346</v>
      </c>
      <c r="F258" s="89">
        <v>60000</v>
      </c>
      <c r="G258" s="110">
        <f>F258*2.87%</f>
        <v>1722</v>
      </c>
      <c r="H258" s="110">
        <f>+F258*3.04%</f>
        <v>1824</v>
      </c>
      <c r="I258" s="110">
        <v>3486.68</v>
      </c>
      <c r="J258" s="109">
        <v>25</v>
      </c>
      <c r="K258" s="110">
        <f>SUM(G258:J258)</f>
        <v>7057.68</v>
      </c>
      <c r="L258" s="110">
        <f>+F258-K258</f>
        <v>52942.32</v>
      </c>
    </row>
    <row r="259" spans="1:12" s="58" customFormat="1" ht="30" customHeight="1" x14ac:dyDescent="0.3">
      <c r="A259" s="87">
        <f>+A258+1</f>
        <v>128</v>
      </c>
      <c r="B259" s="88" t="s">
        <v>19</v>
      </c>
      <c r="C259" s="87" t="s">
        <v>627</v>
      </c>
      <c r="D259" s="88" t="s">
        <v>18</v>
      </c>
      <c r="E259" s="88" t="s">
        <v>166</v>
      </c>
      <c r="F259" s="89">
        <v>54500</v>
      </c>
      <c r="G259" s="89">
        <f>F259*2.87%</f>
        <v>1564.15</v>
      </c>
      <c r="H259" s="89">
        <f>+F259*3.04%</f>
        <v>1656.8</v>
      </c>
      <c r="I259" s="89">
        <v>2132.0700000000002</v>
      </c>
      <c r="J259" s="90">
        <v>2505.2399999999998</v>
      </c>
      <c r="K259" s="89">
        <f>SUM(G259:J259)</f>
        <v>7858.26</v>
      </c>
      <c r="L259" s="89">
        <f>+F259-K259</f>
        <v>46641.74</v>
      </c>
    </row>
    <row r="260" spans="1:12" s="58" customFormat="1" ht="30" customHeight="1" x14ac:dyDescent="0.3">
      <c r="A260" s="87">
        <f>+A259+1</f>
        <v>129</v>
      </c>
      <c r="B260" s="145" t="s">
        <v>29</v>
      </c>
      <c r="C260" s="155" t="s">
        <v>627</v>
      </c>
      <c r="D260" s="145" t="s">
        <v>444</v>
      </c>
      <c r="E260" s="145" t="s">
        <v>165</v>
      </c>
      <c r="F260" s="139">
        <v>50000</v>
      </c>
      <c r="G260" s="139">
        <f>F260*2.87%</f>
        <v>1435</v>
      </c>
      <c r="H260" s="89">
        <f>+F260*3.04%</f>
        <v>1520</v>
      </c>
      <c r="I260" s="89">
        <v>1675.48</v>
      </c>
      <c r="J260" s="90">
        <v>5215.12</v>
      </c>
      <c r="K260" s="94">
        <f>SUM(G260:J260)</f>
        <v>9845.5999999999985</v>
      </c>
      <c r="L260" s="94">
        <f>+F260-K260</f>
        <v>40154.400000000001</v>
      </c>
    </row>
    <row r="261" spans="1:12" s="58" customFormat="1" ht="30" customHeight="1" x14ac:dyDescent="0.3">
      <c r="A261" s="92">
        <f>+A260+1</f>
        <v>130</v>
      </c>
      <c r="B261" s="93" t="s">
        <v>443</v>
      </c>
      <c r="C261" s="92" t="s">
        <v>626</v>
      </c>
      <c r="D261" s="93" t="s">
        <v>18</v>
      </c>
      <c r="E261" s="93" t="s">
        <v>166</v>
      </c>
      <c r="F261" s="94">
        <v>49500</v>
      </c>
      <c r="G261" s="94">
        <f>F261*2.87%</f>
        <v>1420.65</v>
      </c>
      <c r="H261" s="94">
        <f>+F261*3.04%</f>
        <v>1504.8</v>
      </c>
      <c r="I261" s="94">
        <v>1783.43</v>
      </c>
      <c r="J261" s="90">
        <v>285</v>
      </c>
      <c r="K261" s="89">
        <f t="shared" ref="K261" si="80">SUM(G261:J261)</f>
        <v>4993.88</v>
      </c>
      <c r="L261" s="89">
        <f>+F261-K261</f>
        <v>44506.12</v>
      </c>
    </row>
    <row r="262" spans="1:12" s="44" customFormat="1" ht="30" customHeight="1" x14ac:dyDescent="0.3">
      <c r="A262" s="92">
        <f>+A261+1</f>
        <v>131</v>
      </c>
      <c r="B262" s="140" t="s">
        <v>287</v>
      </c>
      <c r="C262" s="41" t="s">
        <v>626</v>
      </c>
      <c r="D262" s="140" t="s">
        <v>288</v>
      </c>
      <c r="E262" s="140" t="s">
        <v>346</v>
      </c>
      <c r="F262" s="142">
        <v>40000</v>
      </c>
      <c r="G262" s="94">
        <f>F262*2.87%</f>
        <v>1148</v>
      </c>
      <c r="H262" s="94">
        <f>+F262*3.04%</f>
        <v>1216</v>
      </c>
      <c r="I262" s="94">
        <v>442.65</v>
      </c>
      <c r="J262" s="97">
        <v>25</v>
      </c>
      <c r="K262" s="89">
        <f>SUM(G262:J262)</f>
        <v>2831.65</v>
      </c>
      <c r="L262" s="89">
        <f>+F262-K262</f>
        <v>37168.35</v>
      </c>
    </row>
    <row r="263" spans="1:12" s="52" customFormat="1" ht="36" customHeight="1" x14ac:dyDescent="0.3">
      <c r="A263" s="225" t="s">
        <v>171</v>
      </c>
      <c r="B263" s="226"/>
      <c r="C263" s="226"/>
      <c r="D263" s="226"/>
      <c r="E263" s="227"/>
      <c r="F263" s="42">
        <f t="shared" ref="F263:L263" si="81">SUM(F258:F262)</f>
        <v>254000</v>
      </c>
      <c r="G263" s="42">
        <f t="shared" si="81"/>
        <v>7289.7999999999993</v>
      </c>
      <c r="H263" s="42">
        <f t="shared" si="81"/>
        <v>7721.6</v>
      </c>
      <c r="I263" s="42">
        <f t="shared" si="81"/>
        <v>9520.31</v>
      </c>
      <c r="J263" s="42">
        <f t="shared" si="81"/>
        <v>8055.36</v>
      </c>
      <c r="K263" s="42">
        <f t="shared" si="81"/>
        <v>32587.070000000003</v>
      </c>
      <c r="L263" s="42">
        <f t="shared" si="81"/>
        <v>221412.93</v>
      </c>
    </row>
    <row r="264" spans="1:12" s="44" customFormat="1" ht="30" customHeight="1" thickBot="1" x14ac:dyDescent="0.35">
      <c r="A264" s="49"/>
      <c r="B264" s="47"/>
      <c r="C264" s="49"/>
      <c r="D264" s="47"/>
      <c r="E264" s="47"/>
      <c r="L264" s="43"/>
    </row>
    <row r="265" spans="1:12" s="101" customFormat="1" ht="30" customHeight="1" thickBot="1" x14ac:dyDescent="0.35">
      <c r="A265" s="228" t="s">
        <v>253</v>
      </c>
      <c r="B265" s="229"/>
      <c r="C265" s="229"/>
      <c r="D265" s="229"/>
      <c r="E265" s="229"/>
      <c r="F265" s="229"/>
      <c r="G265" s="229"/>
      <c r="H265" s="229"/>
      <c r="I265" s="229"/>
      <c r="J265" s="229"/>
      <c r="K265" s="229"/>
      <c r="L265" s="230"/>
    </row>
    <row r="266" spans="1:12" s="58" customFormat="1" ht="30" customHeight="1" x14ac:dyDescent="0.3">
      <c r="A266" s="92">
        <f>+A262+1</f>
        <v>132</v>
      </c>
      <c r="B266" s="140" t="s">
        <v>273</v>
      </c>
      <c r="C266" s="41" t="s">
        <v>626</v>
      </c>
      <c r="D266" s="140" t="s">
        <v>21</v>
      </c>
      <c r="E266" s="140" t="s">
        <v>166</v>
      </c>
      <c r="F266" s="142">
        <v>65000</v>
      </c>
      <c r="G266" s="94">
        <f t="shared" ref="G266:G267" si="82">F266*2.87%</f>
        <v>1865.5</v>
      </c>
      <c r="H266" s="94">
        <f t="shared" ref="H266:H267" si="83">+F266*3.04%</f>
        <v>1976</v>
      </c>
      <c r="I266" s="94">
        <v>4427.58</v>
      </c>
      <c r="J266" s="90">
        <v>4249.08</v>
      </c>
      <c r="K266" s="89">
        <f>SUM(G266:J266)</f>
        <v>12518.16</v>
      </c>
      <c r="L266" s="90">
        <f t="shared" ref="L266:L267" si="84">+F266-K266</f>
        <v>52481.84</v>
      </c>
    </row>
    <row r="267" spans="1:12" s="101" customFormat="1" ht="30" customHeight="1" x14ac:dyDescent="0.3">
      <c r="A267" s="92">
        <f>+A266+1</f>
        <v>133</v>
      </c>
      <c r="B267" s="93" t="s">
        <v>445</v>
      </c>
      <c r="C267" s="92" t="s">
        <v>627</v>
      </c>
      <c r="D267" s="98" t="s">
        <v>272</v>
      </c>
      <c r="E267" s="93" t="s">
        <v>165</v>
      </c>
      <c r="F267" s="94">
        <v>50000</v>
      </c>
      <c r="G267" s="94">
        <f t="shared" si="82"/>
        <v>1435</v>
      </c>
      <c r="H267" s="94">
        <f t="shared" si="83"/>
        <v>1520</v>
      </c>
      <c r="I267" s="94">
        <v>1675.48</v>
      </c>
      <c r="J267" s="90">
        <v>2705.74</v>
      </c>
      <c r="K267" s="89">
        <f>SUM(G267:J267)</f>
        <v>7336.2199999999993</v>
      </c>
      <c r="L267" s="90">
        <f t="shared" si="84"/>
        <v>42663.78</v>
      </c>
    </row>
    <row r="268" spans="1:12" s="44" customFormat="1" ht="25.5" customHeight="1" x14ac:dyDescent="0.3">
      <c r="A268" s="225" t="s">
        <v>171</v>
      </c>
      <c r="B268" s="226"/>
      <c r="C268" s="226"/>
      <c r="D268" s="226"/>
      <c r="E268" s="227"/>
      <c r="F268" s="42">
        <f t="shared" ref="F268:L268" si="85">SUM(F266:F267)</f>
        <v>115000</v>
      </c>
      <c r="G268" s="42">
        <f t="shared" si="85"/>
        <v>3300.5</v>
      </c>
      <c r="H268" s="42">
        <f t="shared" si="85"/>
        <v>3496</v>
      </c>
      <c r="I268" s="42">
        <f t="shared" si="85"/>
        <v>6103.0599999999995</v>
      </c>
      <c r="J268" s="42">
        <f t="shared" si="85"/>
        <v>6954.82</v>
      </c>
      <c r="K268" s="42">
        <f t="shared" si="85"/>
        <v>19854.379999999997</v>
      </c>
      <c r="L268" s="42">
        <f t="shared" si="85"/>
        <v>95145.62</v>
      </c>
    </row>
    <row r="269" spans="1:12" s="44" customFormat="1" ht="19.5" customHeight="1" thickBot="1" x14ac:dyDescent="0.35">
      <c r="A269" s="49"/>
      <c r="B269" s="47"/>
      <c r="C269" s="49"/>
      <c r="D269" s="47"/>
      <c r="E269" s="47"/>
      <c r="L269" s="43"/>
    </row>
    <row r="270" spans="1:12" s="58" customFormat="1" ht="30" customHeight="1" thickBot="1" x14ac:dyDescent="0.35">
      <c r="A270" s="234" t="s">
        <v>446</v>
      </c>
      <c r="B270" s="235"/>
      <c r="C270" s="235"/>
      <c r="D270" s="235"/>
      <c r="E270" s="235"/>
      <c r="F270" s="235"/>
      <c r="G270" s="235"/>
      <c r="H270" s="235"/>
      <c r="I270" s="235"/>
      <c r="J270" s="235"/>
      <c r="K270" s="235"/>
      <c r="L270" s="236"/>
    </row>
    <row r="271" spans="1:12" s="58" customFormat="1" ht="30" customHeight="1" x14ac:dyDescent="0.3">
      <c r="A271" s="92">
        <f>+A267+1</f>
        <v>134</v>
      </c>
      <c r="B271" s="140" t="s">
        <v>5</v>
      </c>
      <c r="C271" s="41" t="s">
        <v>626</v>
      </c>
      <c r="D271" s="140" t="s">
        <v>668</v>
      </c>
      <c r="E271" s="140" t="s">
        <v>166</v>
      </c>
      <c r="F271" s="142">
        <v>105000</v>
      </c>
      <c r="G271" s="142">
        <f>F271*2.87%</f>
        <v>3013.5</v>
      </c>
      <c r="H271" s="94">
        <f>+F271*3.04%</f>
        <v>3192</v>
      </c>
      <c r="I271" s="94">
        <v>13281.49</v>
      </c>
      <c r="J271" s="90">
        <v>7234.82</v>
      </c>
      <c r="K271" s="89">
        <f>+G271+H271+J271+I271</f>
        <v>26721.809999999998</v>
      </c>
      <c r="L271" s="90">
        <f>+F271-K271</f>
        <v>78278.19</v>
      </c>
    </row>
    <row r="272" spans="1:12" s="44" customFormat="1" ht="30" customHeight="1" x14ac:dyDescent="0.3">
      <c r="A272" s="92">
        <f>+A271+1</f>
        <v>135</v>
      </c>
      <c r="B272" s="140" t="s">
        <v>31</v>
      </c>
      <c r="C272" s="41" t="s">
        <v>627</v>
      </c>
      <c r="D272" s="140" t="s">
        <v>136</v>
      </c>
      <c r="E272" s="140" t="s">
        <v>166</v>
      </c>
      <c r="F272" s="142">
        <v>45000</v>
      </c>
      <c r="G272" s="142">
        <f>F272*2.87%</f>
        <v>1291.5</v>
      </c>
      <c r="H272" s="94">
        <f>+F272*3.04%</f>
        <v>1368</v>
      </c>
      <c r="I272" s="94">
        <v>969.81</v>
      </c>
      <c r="J272" s="90">
        <v>1215.1199999999999</v>
      </c>
      <c r="K272" s="89">
        <f t="shared" ref="K272" si="86">SUM(G272:J272)</f>
        <v>4844.43</v>
      </c>
      <c r="L272" s="90">
        <f>+F272-K272</f>
        <v>40155.57</v>
      </c>
    </row>
    <row r="273" spans="1:12" s="44" customFormat="1" ht="27" customHeight="1" x14ac:dyDescent="0.3">
      <c r="A273" s="225" t="s">
        <v>171</v>
      </c>
      <c r="B273" s="226"/>
      <c r="C273" s="226"/>
      <c r="D273" s="226"/>
      <c r="E273" s="227"/>
      <c r="F273" s="42">
        <f>SUM(F271:F272)</f>
        <v>150000</v>
      </c>
      <c r="G273" s="42">
        <f t="shared" ref="G273:L273" si="87">SUM(G271:G272)</f>
        <v>4305</v>
      </c>
      <c r="H273" s="42">
        <f t="shared" si="87"/>
        <v>4560</v>
      </c>
      <c r="I273" s="42">
        <f t="shared" si="87"/>
        <v>14251.3</v>
      </c>
      <c r="J273" s="42">
        <f t="shared" si="87"/>
        <v>8449.9399999999987</v>
      </c>
      <c r="K273" s="42">
        <f t="shared" si="87"/>
        <v>31566.239999999998</v>
      </c>
      <c r="L273" s="42">
        <f t="shared" si="87"/>
        <v>118433.76000000001</v>
      </c>
    </row>
    <row r="274" spans="1:12" s="44" customFormat="1" ht="18" customHeight="1" thickBot="1" x14ac:dyDescent="0.35">
      <c r="A274" s="55"/>
      <c r="B274" s="55"/>
      <c r="C274" s="55"/>
      <c r="D274" s="55"/>
      <c r="E274" s="55"/>
      <c r="F274"/>
      <c r="G274"/>
      <c r="H274"/>
      <c r="I274"/>
      <c r="J274"/>
      <c r="K274"/>
      <c r="L274"/>
    </row>
    <row r="275" spans="1:12" s="101" customFormat="1" ht="30" customHeight="1" thickBot="1" x14ac:dyDescent="0.35">
      <c r="A275" s="222" t="s">
        <v>447</v>
      </c>
      <c r="B275" s="223"/>
      <c r="C275" s="223"/>
      <c r="D275" s="223"/>
      <c r="E275" s="223"/>
      <c r="F275" s="223"/>
      <c r="G275" s="223"/>
      <c r="H275" s="223"/>
      <c r="I275" s="223"/>
      <c r="J275" s="223"/>
      <c r="K275" s="223"/>
      <c r="L275" s="224"/>
    </row>
    <row r="276" spans="1:12" s="58" customFormat="1" ht="30" customHeight="1" x14ac:dyDescent="0.3">
      <c r="A276" s="87">
        <f>+A272+1</f>
        <v>136</v>
      </c>
      <c r="B276" s="145" t="s">
        <v>34</v>
      </c>
      <c r="C276" s="155" t="s">
        <v>626</v>
      </c>
      <c r="D276" s="208" t="s">
        <v>448</v>
      </c>
      <c r="E276" s="140" t="s">
        <v>165</v>
      </c>
      <c r="F276" s="139">
        <v>135000</v>
      </c>
      <c r="G276" s="89">
        <f t="shared" ref="G276:G279" si="88">F276*2.87%</f>
        <v>3874.5</v>
      </c>
      <c r="H276" s="89">
        <f t="shared" ref="H276:H279" si="89">+F276*3.04%</f>
        <v>4104</v>
      </c>
      <c r="I276" s="89">
        <v>20338.240000000002</v>
      </c>
      <c r="J276" s="90">
        <v>125</v>
      </c>
      <c r="K276" s="89">
        <f t="shared" ref="K276:K279" si="90">SUM(G276:J276)</f>
        <v>28441.74</v>
      </c>
      <c r="L276" s="90">
        <f t="shared" ref="L276:L279" si="91">+F276-K276</f>
        <v>106558.26</v>
      </c>
    </row>
    <row r="277" spans="1:12" s="58" customFormat="1" ht="30" customHeight="1" x14ac:dyDescent="0.3">
      <c r="A277" s="92">
        <f>+A276+1</f>
        <v>137</v>
      </c>
      <c r="B277" s="140" t="s">
        <v>449</v>
      </c>
      <c r="C277" s="41" t="s">
        <v>626</v>
      </c>
      <c r="D277" s="140" t="s">
        <v>117</v>
      </c>
      <c r="E277" s="140" t="s">
        <v>165</v>
      </c>
      <c r="F277" s="142">
        <v>80000</v>
      </c>
      <c r="G277" s="94">
        <f t="shared" si="88"/>
        <v>2296</v>
      </c>
      <c r="H277" s="94">
        <f t="shared" si="89"/>
        <v>2432</v>
      </c>
      <c r="I277" s="94">
        <v>7400.87</v>
      </c>
      <c r="J277" s="90">
        <v>25</v>
      </c>
      <c r="K277" s="89">
        <f t="shared" si="90"/>
        <v>12153.869999999999</v>
      </c>
      <c r="L277" s="90">
        <f t="shared" si="91"/>
        <v>67846.13</v>
      </c>
    </row>
    <row r="278" spans="1:12" s="58" customFormat="1" ht="30" customHeight="1" x14ac:dyDescent="0.3">
      <c r="A278" s="92">
        <f t="shared" ref="A278" si="92">+A277+1</f>
        <v>138</v>
      </c>
      <c r="B278" s="140" t="s">
        <v>120</v>
      </c>
      <c r="C278" s="41" t="s">
        <v>626</v>
      </c>
      <c r="D278" s="140" t="s">
        <v>117</v>
      </c>
      <c r="E278" s="140" t="s">
        <v>165</v>
      </c>
      <c r="F278" s="142">
        <v>80000</v>
      </c>
      <c r="G278" s="94">
        <f t="shared" si="88"/>
        <v>2296</v>
      </c>
      <c r="H278" s="94">
        <f t="shared" si="89"/>
        <v>2432</v>
      </c>
      <c r="I278" s="94">
        <v>7400.87</v>
      </c>
      <c r="J278" s="90">
        <v>25</v>
      </c>
      <c r="K278" s="89">
        <f t="shared" si="90"/>
        <v>12153.869999999999</v>
      </c>
      <c r="L278" s="90">
        <f t="shared" si="91"/>
        <v>67846.13</v>
      </c>
    </row>
    <row r="279" spans="1:12" s="44" customFormat="1" ht="30" customHeight="1" x14ac:dyDescent="0.3">
      <c r="A279" s="92">
        <f>+A278+1</f>
        <v>139</v>
      </c>
      <c r="B279" s="140" t="s">
        <v>33</v>
      </c>
      <c r="C279" s="41" t="s">
        <v>626</v>
      </c>
      <c r="D279" s="140" t="s">
        <v>450</v>
      </c>
      <c r="E279" s="140" t="s">
        <v>166</v>
      </c>
      <c r="F279" s="94">
        <v>68000</v>
      </c>
      <c r="G279" s="94">
        <f t="shared" si="88"/>
        <v>1951.6</v>
      </c>
      <c r="H279" s="94">
        <f t="shared" si="89"/>
        <v>2067.1999999999998</v>
      </c>
      <c r="I279" s="94">
        <v>4992.12</v>
      </c>
      <c r="J279" s="90">
        <v>7719.77</v>
      </c>
      <c r="K279" s="89">
        <f t="shared" si="90"/>
        <v>16730.690000000002</v>
      </c>
      <c r="L279" s="90">
        <f t="shared" si="91"/>
        <v>51269.31</v>
      </c>
    </row>
    <row r="280" spans="1:12" s="44" customFormat="1" ht="33" customHeight="1" x14ac:dyDescent="0.3">
      <c r="A280" s="225" t="s">
        <v>171</v>
      </c>
      <c r="B280" s="226"/>
      <c r="C280" s="226"/>
      <c r="D280" s="226"/>
      <c r="E280" s="227"/>
      <c r="F280" s="42">
        <f t="shared" ref="F280:L280" si="93">SUM(F276:F279)</f>
        <v>363000</v>
      </c>
      <c r="G280" s="42">
        <f t="shared" si="93"/>
        <v>10418.1</v>
      </c>
      <c r="H280" s="42">
        <f t="shared" si="93"/>
        <v>11035.2</v>
      </c>
      <c r="I280" s="42">
        <f t="shared" si="93"/>
        <v>40132.100000000006</v>
      </c>
      <c r="J280" s="42">
        <f t="shared" si="93"/>
        <v>7894.77</v>
      </c>
      <c r="K280" s="42">
        <f t="shared" si="93"/>
        <v>69480.17</v>
      </c>
      <c r="L280" s="42">
        <f t="shared" si="93"/>
        <v>293519.83</v>
      </c>
    </row>
    <row r="281" spans="1:12" s="44" customFormat="1" ht="18" customHeight="1" thickBot="1" x14ac:dyDescent="0.35">
      <c r="A281" s="55"/>
      <c r="B281" s="55"/>
      <c r="C281" s="55"/>
      <c r="D281" s="55"/>
      <c r="E281" s="55"/>
      <c r="F281"/>
      <c r="G281"/>
      <c r="H281"/>
      <c r="I281"/>
      <c r="J281"/>
      <c r="K281"/>
      <c r="L281"/>
    </row>
    <row r="282" spans="1:12" s="58" customFormat="1" ht="30" customHeight="1" thickBot="1" x14ac:dyDescent="0.35">
      <c r="A282" s="222" t="s">
        <v>452</v>
      </c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4"/>
    </row>
    <row r="283" spans="1:12" s="58" customFormat="1" ht="30" customHeight="1" x14ac:dyDescent="0.3">
      <c r="A283" s="92">
        <f>+A279+1</f>
        <v>140</v>
      </c>
      <c r="B283" s="140" t="s">
        <v>35</v>
      </c>
      <c r="C283" s="41" t="s">
        <v>626</v>
      </c>
      <c r="D283" s="140" t="s">
        <v>138</v>
      </c>
      <c r="E283" s="140" t="s">
        <v>165</v>
      </c>
      <c r="F283" s="142">
        <v>85000</v>
      </c>
      <c r="G283" s="94">
        <f>F283*2.87%</f>
        <v>2439.5</v>
      </c>
      <c r="H283" s="94">
        <f>+F283*3.04%</f>
        <v>2584</v>
      </c>
      <c r="I283" s="94">
        <v>7981.93</v>
      </c>
      <c r="J283" s="90">
        <v>3150.55</v>
      </c>
      <c r="K283" s="89">
        <f>SUM(G283:J283)</f>
        <v>16155.98</v>
      </c>
      <c r="L283" s="90">
        <f>+F283-K283</f>
        <v>68844.02</v>
      </c>
    </row>
    <row r="284" spans="1:12" s="101" customFormat="1" ht="30" customHeight="1" x14ac:dyDescent="0.3">
      <c r="A284" s="92">
        <f>+A283+1</f>
        <v>141</v>
      </c>
      <c r="B284" s="140" t="s">
        <v>451</v>
      </c>
      <c r="C284" s="41" t="s">
        <v>626</v>
      </c>
      <c r="D284" s="140" t="s">
        <v>138</v>
      </c>
      <c r="E284" s="140" t="s">
        <v>166</v>
      </c>
      <c r="F284" s="142">
        <v>80000</v>
      </c>
      <c r="G284" s="94">
        <f>F284*2.87%</f>
        <v>2296</v>
      </c>
      <c r="H284" s="94">
        <f>+F284*3.04%</f>
        <v>2432</v>
      </c>
      <c r="I284" s="94">
        <v>7103.34</v>
      </c>
      <c r="J284" s="90">
        <v>1215.1199999999999</v>
      </c>
      <c r="K284" s="89">
        <f>SUM(G284:J284)</f>
        <v>13046.46</v>
      </c>
      <c r="L284" s="90">
        <f>+F284-K284</f>
        <v>66953.540000000008</v>
      </c>
    </row>
    <row r="285" spans="1:12" s="101" customFormat="1" ht="30" customHeight="1" x14ac:dyDescent="0.3">
      <c r="A285" s="92">
        <f>+A284+1</f>
        <v>142</v>
      </c>
      <c r="B285" s="140" t="s">
        <v>144</v>
      </c>
      <c r="C285" s="41" t="s">
        <v>626</v>
      </c>
      <c r="D285" s="140" t="s">
        <v>139</v>
      </c>
      <c r="E285" s="140" t="s">
        <v>166</v>
      </c>
      <c r="F285" s="142">
        <v>70000</v>
      </c>
      <c r="G285" s="94">
        <f t="shared" ref="G285" si="94">F285*2.87%</f>
        <v>2009</v>
      </c>
      <c r="H285" s="94">
        <f t="shared" ref="H285" si="95">+F285*3.04%</f>
        <v>2128</v>
      </c>
      <c r="I285" s="94">
        <v>5130.45</v>
      </c>
      <c r="J285" s="90">
        <v>5478.35</v>
      </c>
      <c r="K285" s="89">
        <f t="shared" ref="K285" si="96">SUM(G285:J285)</f>
        <v>14745.800000000001</v>
      </c>
      <c r="L285" s="90">
        <f t="shared" ref="L285" si="97">+F285-K285</f>
        <v>55254.2</v>
      </c>
    </row>
    <row r="286" spans="1:12" s="58" customFormat="1" ht="30" customHeight="1" x14ac:dyDescent="0.3">
      <c r="A286" s="92">
        <f>+A285+1</f>
        <v>143</v>
      </c>
      <c r="B286" s="140" t="s">
        <v>32</v>
      </c>
      <c r="C286" s="41" t="s">
        <v>626</v>
      </c>
      <c r="D286" s="140" t="s">
        <v>450</v>
      </c>
      <c r="E286" s="140" t="s">
        <v>166</v>
      </c>
      <c r="F286" s="142">
        <v>68000</v>
      </c>
      <c r="G286" s="94">
        <f>F286*2.87%</f>
        <v>1951.6</v>
      </c>
      <c r="H286" s="94">
        <f>+F286*3.04%</f>
        <v>2067.1999999999998</v>
      </c>
      <c r="I286" s="94">
        <v>4992.12</v>
      </c>
      <c r="J286" s="90">
        <v>9310.64</v>
      </c>
      <c r="K286" s="89">
        <f>SUM(G286:J286)</f>
        <v>18321.559999999998</v>
      </c>
      <c r="L286" s="90">
        <f>+F286-K286</f>
        <v>49678.44</v>
      </c>
    </row>
    <row r="287" spans="1:12" s="44" customFormat="1" ht="28.5" customHeight="1" x14ac:dyDescent="0.3">
      <c r="A287" s="225" t="s">
        <v>171</v>
      </c>
      <c r="B287" s="226"/>
      <c r="C287" s="226"/>
      <c r="D287" s="226"/>
      <c r="E287" s="227"/>
      <c r="F287" s="42">
        <f t="shared" ref="F287:L287" si="98">SUM(F283:F286)</f>
        <v>303000</v>
      </c>
      <c r="G287" s="42">
        <f t="shared" si="98"/>
        <v>8696.1</v>
      </c>
      <c r="H287" s="42">
        <f t="shared" si="98"/>
        <v>9211.2000000000007</v>
      </c>
      <c r="I287" s="42">
        <f t="shared" si="98"/>
        <v>25207.84</v>
      </c>
      <c r="J287" s="42">
        <f t="shared" si="98"/>
        <v>19154.66</v>
      </c>
      <c r="K287" s="42">
        <f t="shared" si="98"/>
        <v>62269.799999999996</v>
      </c>
      <c r="L287" s="42">
        <f t="shared" si="98"/>
        <v>240730.2</v>
      </c>
    </row>
    <row r="288" spans="1:12" s="44" customFormat="1" ht="18" customHeight="1" thickBot="1" x14ac:dyDescent="0.35">
      <c r="A288" s="55"/>
      <c r="B288" s="55"/>
      <c r="C288" s="55"/>
      <c r="D288" s="55"/>
      <c r="E288" s="55"/>
      <c r="F288" s="45"/>
      <c r="G288" s="45"/>
      <c r="H288" s="45"/>
      <c r="I288" s="45"/>
      <c r="J288" s="45"/>
      <c r="K288" s="45"/>
      <c r="L288" s="45"/>
    </row>
    <row r="289" spans="1:12" s="58" customFormat="1" ht="30" customHeight="1" thickBot="1" x14ac:dyDescent="0.35">
      <c r="A289" s="222" t="s">
        <v>347</v>
      </c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4"/>
    </row>
    <row r="290" spans="1:12" s="58" customFormat="1" ht="30" customHeight="1" x14ac:dyDescent="0.3">
      <c r="A290" s="92">
        <f>+A286+1</f>
        <v>144</v>
      </c>
      <c r="B290" s="140" t="s">
        <v>39</v>
      </c>
      <c r="C290" s="41" t="s">
        <v>626</v>
      </c>
      <c r="D290" s="140" t="s">
        <v>624</v>
      </c>
      <c r="E290" s="140" t="s">
        <v>165</v>
      </c>
      <c r="F290" s="142">
        <v>100000</v>
      </c>
      <c r="G290" s="94">
        <f t="shared" ref="G290:G294" si="99">F290*2.87%</f>
        <v>2870</v>
      </c>
      <c r="H290" s="94">
        <f t="shared" ref="H290:H294" si="100">+F290*3.04%</f>
        <v>3040</v>
      </c>
      <c r="I290" s="94">
        <v>12105.37</v>
      </c>
      <c r="J290" s="90">
        <v>2123.5</v>
      </c>
      <c r="K290" s="89">
        <f t="shared" ref="K290:K294" si="101">SUM(G290:J290)</f>
        <v>20138.870000000003</v>
      </c>
      <c r="L290" s="90">
        <f t="shared" ref="L290:L294" si="102">+F290-K290</f>
        <v>79861.13</v>
      </c>
    </row>
    <row r="291" spans="1:12" s="58" customFormat="1" ht="30" customHeight="1" x14ac:dyDescent="0.3">
      <c r="A291" s="92">
        <f t="shared" ref="A291" si="103">+A290+1</f>
        <v>145</v>
      </c>
      <c r="B291" s="140" t="s">
        <v>348</v>
      </c>
      <c r="C291" s="41" t="s">
        <v>626</v>
      </c>
      <c r="D291" s="140" t="s">
        <v>36</v>
      </c>
      <c r="E291" s="140" t="s">
        <v>166</v>
      </c>
      <c r="F291" s="142">
        <v>65000</v>
      </c>
      <c r="G291" s="94">
        <f t="shared" si="99"/>
        <v>1865.5</v>
      </c>
      <c r="H291" s="94">
        <f t="shared" si="100"/>
        <v>1976</v>
      </c>
      <c r="I291" s="94">
        <v>4189.55</v>
      </c>
      <c r="J291" s="90">
        <v>14142.64</v>
      </c>
      <c r="K291" s="89">
        <f t="shared" si="101"/>
        <v>22173.69</v>
      </c>
      <c r="L291" s="90">
        <f t="shared" si="102"/>
        <v>42826.31</v>
      </c>
    </row>
    <row r="292" spans="1:12" s="58" customFormat="1" ht="30" customHeight="1" x14ac:dyDescent="0.3">
      <c r="A292" s="92">
        <f>+A291+1</f>
        <v>146</v>
      </c>
      <c r="B292" s="140" t="s">
        <v>114</v>
      </c>
      <c r="C292" s="41" t="s">
        <v>626</v>
      </c>
      <c r="D292" s="140" t="s">
        <v>36</v>
      </c>
      <c r="E292" s="140" t="s">
        <v>166</v>
      </c>
      <c r="F292" s="142">
        <v>60000</v>
      </c>
      <c r="G292" s="94">
        <f>F292*2.87%</f>
        <v>1722</v>
      </c>
      <c r="H292" s="94">
        <f>+F292*3.04%</f>
        <v>1824</v>
      </c>
      <c r="I292" s="94">
        <v>3486.68</v>
      </c>
      <c r="J292" s="90">
        <v>25</v>
      </c>
      <c r="K292" s="89">
        <f>SUM(G292:J292)</f>
        <v>7057.68</v>
      </c>
      <c r="L292" s="90">
        <f>+F292-K292</f>
        <v>52942.32</v>
      </c>
    </row>
    <row r="293" spans="1:12" s="58" customFormat="1" ht="30" customHeight="1" x14ac:dyDescent="0.3">
      <c r="A293" s="92">
        <f>+A292+1</f>
        <v>147</v>
      </c>
      <c r="B293" s="140" t="s">
        <v>37</v>
      </c>
      <c r="C293" s="41" t="s">
        <v>626</v>
      </c>
      <c r="D293" s="140" t="s">
        <v>36</v>
      </c>
      <c r="E293" s="140" t="s">
        <v>166</v>
      </c>
      <c r="F293" s="142">
        <v>54000</v>
      </c>
      <c r="G293" s="94">
        <f t="shared" si="99"/>
        <v>1549.8</v>
      </c>
      <c r="H293" s="94">
        <f t="shared" si="100"/>
        <v>1641.6</v>
      </c>
      <c r="I293" s="94">
        <v>2418.54</v>
      </c>
      <c r="J293" s="90">
        <v>25</v>
      </c>
      <c r="K293" s="89">
        <f t="shared" si="101"/>
        <v>5634.94</v>
      </c>
      <c r="L293" s="90">
        <f t="shared" si="102"/>
        <v>48365.06</v>
      </c>
    </row>
    <row r="294" spans="1:12" s="44" customFormat="1" ht="30" customHeight="1" x14ac:dyDescent="0.3">
      <c r="A294" s="92">
        <f>+A293+1</f>
        <v>148</v>
      </c>
      <c r="B294" s="140" t="s">
        <v>38</v>
      </c>
      <c r="C294" s="41" t="s">
        <v>626</v>
      </c>
      <c r="D294" s="140" t="s">
        <v>36</v>
      </c>
      <c r="E294" s="140" t="s">
        <v>166</v>
      </c>
      <c r="F294" s="142">
        <v>54000</v>
      </c>
      <c r="G294" s="94">
        <f t="shared" si="99"/>
        <v>1549.8</v>
      </c>
      <c r="H294" s="94">
        <f t="shared" si="100"/>
        <v>1641.6</v>
      </c>
      <c r="I294" s="94">
        <v>2418.54</v>
      </c>
      <c r="J294" s="90">
        <v>125</v>
      </c>
      <c r="K294" s="89">
        <f t="shared" si="101"/>
        <v>5734.94</v>
      </c>
      <c r="L294" s="90">
        <f t="shared" si="102"/>
        <v>48265.06</v>
      </c>
    </row>
    <row r="295" spans="1:12" s="44" customFormat="1" ht="28.5" customHeight="1" x14ac:dyDescent="0.3">
      <c r="A295" s="225" t="s">
        <v>171</v>
      </c>
      <c r="B295" s="226"/>
      <c r="C295" s="226"/>
      <c r="D295" s="226"/>
      <c r="E295" s="227"/>
      <c r="F295" s="42">
        <f t="shared" ref="F295:L295" si="104">SUM(F290:F294)</f>
        <v>333000</v>
      </c>
      <c r="G295" s="42">
        <f t="shared" si="104"/>
        <v>9557.1</v>
      </c>
      <c r="H295" s="42">
        <f t="shared" si="104"/>
        <v>10123.200000000001</v>
      </c>
      <c r="I295" s="42">
        <f t="shared" si="104"/>
        <v>24618.680000000004</v>
      </c>
      <c r="J295" s="42">
        <f t="shared" si="104"/>
        <v>16441.14</v>
      </c>
      <c r="K295" s="42">
        <f t="shared" si="104"/>
        <v>60740.12</v>
      </c>
      <c r="L295" s="42">
        <f t="shared" si="104"/>
        <v>272259.88</v>
      </c>
    </row>
    <row r="296" spans="1:12" s="44" customFormat="1" ht="19.5" customHeight="1" thickBot="1" x14ac:dyDescent="0.35">
      <c r="A296" s="55"/>
      <c r="B296" s="55"/>
      <c r="C296" s="55"/>
      <c r="D296" s="55"/>
      <c r="E296" s="55"/>
      <c r="F296" s="45"/>
      <c r="G296" s="45"/>
      <c r="H296" s="45"/>
      <c r="I296" s="45"/>
      <c r="J296" s="45"/>
      <c r="K296" s="45"/>
      <c r="L296" s="45"/>
    </row>
    <row r="297" spans="1:12" s="44" customFormat="1" ht="30" customHeight="1" thickBot="1" x14ac:dyDescent="0.35">
      <c r="A297" s="234" t="s">
        <v>40</v>
      </c>
      <c r="B297" s="235"/>
      <c r="C297" s="235"/>
      <c r="D297" s="235"/>
      <c r="E297" s="235"/>
      <c r="F297" s="235"/>
      <c r="G297" s="235"/>
      <c r="H297" s="235"/>
      <c r="I297" s="235"/>
      <c r="J297" s="235"/>
      <c r="K297" s="235"/>
      <c r="L297" s="236"/>
    </row>
    <row r="298" spans="1:12" s="58" customFormat="1" ht="30" customHeight="1" x14ac:dyDescent="0.3">
      <c r="A298" s="87">
        <f>+A294+1</f>
        <v>149</v>
      </c>
      <c r="B298" s="145" t="s">
        <v>453</v>
      </c>
      <c r="C298" s="155" t="s">
        <v>626</v>
      </c>
      <c r="D298" s="156" t="s">
        <v>89</v>
      </c>
      <c r="E298" s="140" t="s">
        <v>346</v>
      </c>
      <c r="F298" s="142">
        <v>35000</v>
      </c>
      <c r="G298" s="94">
        <f>F298*2.87%</f>
        <v>1004.5</v>
      </c>
      <c r="H298" s="94">
        <f>+F298*3.04%</f>
        <v>1064</v>
      </c>
      <c r="I298" s="94"/>
      <c r="J298" s="90">
        <v>25</v>
      </c>
      <c r="K298" s="89">
        <f>SUM(G298:J298)</f>
        <v>2093.5</v>
      </c>
      <c r="L298" s="90">
        <f>+F298-K298</f>
        <v>32906.5</v>
      </c>
    </row>
    <row r="299" spans="1:12" s="44" customFormat="1" ht="31.5" customHeight="1" x14ac:dyDescent="0.3">
      <c r="A299" s="225" t="s">
        <v>171</v>
      </c>
      <c r="B299" s="226"/>
      <c r="C299" s="226"/>
      <c r="D299" s="226"/>
      <c r="E299" s="227"/>
      <c r="F299" s="42">
        <f t="shared" ref="F299:L299" si="105">SUM(F298:F298)</f>
        <v>35000</v>
      </c>
      <c r="G299" s="42">
        <f t="shared" si="105"/>
        <v>1004.5</v>
      </c>
      <c r="H299" s="42">
        <f t="shared" si="105"/>
        <v>1064</v>
      </c>
      <c r="I299" s="42">
        <f t="shared" si="105"/>
        <v>0</v>
      </c>
      <c r="J299" s="42">
        <f t="shared" si="105"/>
        <v>25</v>
      </c>
      <c r="K299" s="42">
        <f t="shared" si="105"/>
        <v>2093.5</v>
      </c>
      <c r="L299" s="42">
        <f t="shared" si="105"/>
        <v>32906.5</v>
      </c>
    </row>
    <row r="300" spans="1:12" customFormat="1" ht="28.5" customHeight="1" thickBot="1" x14ac:dyDescent="0.3">
      <c r="C300" s="185"/>
    </row>
    <row r="301" spans="1:12" s="58" customFormat="1" ht="30" customHeight="1" thickBot="1" x14ac:dyDescent="0.35">
      <c r="A301" s="228" t="s">
        <v>454</v>
      </c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30"/>
    </row>
    <row r="302" spans="1:12" s="58" customFormat="1" ht="30" customHeight="1" x14ac:dyDescent="0.3">
      <c r="A302" s="87">
        <f>+A298+1</f>
        <v>150</v>
      </c>
      <c r="B302" s="145" t="s">
        <v>44</v>
      </c>
      <c r="C302" s="155" t="s">
        <v>627</v>
      </c>
      <c r="D302" s="156" t="s">
        <v>274</v>
      </c>
      <c r="E302" s="140" t="s">
        <v>166</v>
      </c>
      <c r="F302" s="139">
        <v>81000</v>
      </c>
      <c r="G302" s="89">
        <f>F302*2.87%</f>
        <v>2324.6999999999998</v>
      </c>
      <c r="H302" s="89">
        <f>+F302*3.04%</f>
        <v>2462.4</v>
      </c>
      <c r="I302" s="89">
        <v>7338.56</v>
      </c>
      <c r="J302" s="97">
        <v>1215.1199999999999</v>
      </c>
      <c r="K302" s="89">
        <f>SUM(G302:J302)</f>
        <v>13340.779999999999</v>
      </c>
      <c r="L302" s="90">
        <f>+F302-K302</f>
        <v>67659.22</v>
      </c>
    </row>
    <row r="303" spans="1:12" s="58" customFormat="1" ht="30" customHeight="1" x14ac:dyDescent="0.3">
      <c r="A303" s="92">
        <f>+A302+1</f>
        <v>151</v>
      </c>
      <c r="B303" s="140" t="s">
        <v>55</v>
      </c>
      <c r="C303" s="41" t="s">
        <v>627</v>
      </c>
      <c r="D303" s="140" t="s">
        <v>136</v>
      </c>
      <c r="E303" s="140" t="s">
        <v>346</v>
      </c>
      <c r="F303" s="142">
        <v>40000</v>
      </c>
      <c r="G303" s="94">
        <f>F303*2.87%</f>
        <v>1148</v>
      </c>
      <c r="H303" s="94">
        <f>+F303*3.04%</f>
        <v>1216</v>
      </c>
      <c r="I303" s="94">
        <v>0</v>
      </c>
      <c r="J303" s="97">
        <v>1615.62</v>
      </c>
      <c r="K303" s="89">
        <f t="shared" ref="K303" si="106">SUM(G303:J303)</f>
        <v>3979.62</v>
      </c>
      <c r="L303" s="90">
        <f>+F303-K303</f>
        <v>36020.379999999997</v>
      </c>
    </row>
    <row r="304" spans="1:12" s="44" customFormat="1" ht="34.5" customHeight="1" thickBot="1" x14ac:dyDescent="0.35">
      <c r="A304" s="225" t="s">
        <v>171</v>
      </c>
      <c r="B304" s="226"/>
      <c r="C304" s="226"/>
      <c r="D304" s="226"/>
      <c r="E304" s="227"/>
      <c r="F304" s="42">
        <f t="shared" ref="F304:L304" si="107">SUM(F302:F303)</f>
        <v>121000</v>
      </c>
      <c r="G304" s="42">
        <f t="shared" si="107"/>
        <v>3472.7</v>
      </c>
      <c r="H304" s="42">
        <f t="shared" si="107"/>
        <v>3678.4</v>
      </c>
      <c r="I304" s="42">
        <f t="shared" si="107"/>
        <v>7338.56</v>
      </c>
      <c r="J304" s="42">
        <f t="shared" si="107"/>
        <v>2830.74</v>
      </c>
      <c r="K304" s="42">
        <f t="shared" si="107"/>
        <v>17320.399999999998</v>
      </c>
      <c r="L304" s="42">
        <f t="shared" si="107"/>
        <v>103679.6</v>
      </c>
    </row>
    <row r="305" spans="1:12" s="91" customFormat="1" ht="30" customHeight="1" thickBot="1" x14ac:dyDescent="0.35">
      <c r="A305" s="228" t="s">
        <v>455</v>
      </c>
      <c r="B305" s="229"/>
      <c r="C305" s="229"/>
      <c r="D305" s="229"/>
      <c r="E305" s="229"/>
      <c r="F305" s="229"/>
      <c r="G305" s="229"/>
      <c r="H305" s="229"/>
      <c r="I305" s="229"/>
      <c r="J305" s="229"/>
      <c r="K305" s="229"/>
      <c r="L305" s="230"/>
    </row>
    <row r="306" spans="1:12" s="91" customFormat="1" ht="25.5" customHeight="1" x14ac:dyDescent="0.3">
      <c r="A306" s="92">
        <f>+A303+1</f>
        <v>152</v>
      </c>
      <c r="B306" s="140" t="s">
        <v>223</v>
      </c>
      <c r="C306" s="41" t="s">
        <v>626</v>
      </c>
      <c r="D306" s="140" t="s">
        <v>635</v>
      </c>
      <c r="E306" s="140" t="s">
        <v>165</v>
      </c>
      <c r="F306" s="142">
        <v>35000</v>
      </c>
      <c r="G306" s="94">
        <v>1004.5</v>
      </c>
      <c r="H306" s="94">
        <v>1064</v>
      </c>
      <c r="I306" s="94"/>
      <c r="J306" s="97">
        <v>3723</v>
      </c>
      <c r="K306" s="139">
        <f>SUM(G306:J306)</f>
        <v>5791.5</v>
      </c>
      <c r="L306" s="90">
        <f>+F306-K306</f>
        <v>29208.5</v>
      </c>
    </row>
    <row r="307" spans="1:12" s="99" customFormat="1" ht="30" customHeight="1" x14ac:dyDescent="0.3">
      <c r="A307" s="92">
        <f>+A306+1</f>
        <v>153</v>
      </c>
      <c r="B307" s="93" t="s">
        <v>47</v>
      </c>
      <c r="C307" s="92" t="s">
        <v>627</v>
      </c>
      <c r="D307" s="93" t="s">
        <v>140</v>
      </c>
      <c r="E307" s="93" t="s">
        <v>166</v>
      </c>
      <c r="F307" s="94">
        <v>28875</v>
      </c>
      <c r="G307" s="94">
        <f t="shared" ref="G307:G309" si="108">F307*2.87%</f>
        <v>828.71249999999998</v>
      </c>
      <c r="H307" s="94">
        <f t="shared" ref="H307:H309" si="109">+F307*3.04%</f>
        <v>877.8</v>
      </c>
      <c r="I307" s="94">
        <v>0</v>
      </c>
      <c r="J307" s="97">
        <v>3116.02</v>
      </c>
      <c r="K307" s="139">
        <f>SUM(G307:J307)</f>
        <v>4822.5324999999993</v>
      </c>
      <c r="L307" s="90">
        <f>+F307-K307</f>
        <v>24052.467499999999</v>
      </c>
    </row>
    <row r="308" spans="1:12" s="111" customFormat="1" ht="30" customHeight="1" x14ac:dyDescent="0.3">
      <c r="A308" s="92">
        <f t="shared" ref="A308:A325" si="110">+A307+1</f>
        <v>154</v>
      </c>
      <c r="B308" s="93" t="s">
        <v>46</v>
      </c>
      <c r="C308" s="92" t="s">
        <v>627</v>
      </c>
      <c r="D308" s="93" t="s">
        <v>140</v>
      </c>
      <c r="E308" s="93" t="s">
        <v>166</v>
      </c>
      <c r="F308" s="94">
        <v>23100</v>
      </c>
      <c r="G308" s="94">
        <f t="shared" si="108"/>
        <v>662.97</v>
      </c>
      <c r="H308" s="94">
        <f t="shared" si="109"/>
        <v>702.24</v>
      </c>
      <c r="I308" s="94">
        <v>0</v>
      </c>
      <c r="J308" s="97">
        <v>1235.1199999999999</v>
      </c>
      <c r="K308" s="139">
        <f t="shared" ref="K308:K325" si="111">SUM(G308:J308)</f>
        <v>2600.33</v>
      </c>
      <c r="L308" s="90">
        <f t="shared" ref="L308:L325" si="112">+F308-K308</f>
        <v>20499.669999999998</v>
      </c>
    </row>
    <row r="309" spans="1:12" s="111" customFormat="1" ht="30" customHeight="1" x14ac:dyDescent="0.3">
      <c r="A309" s="92">
        <f t="shared" si="110"/>
        <v>155</v>
      </c>
      <c r="B309" s="93" t="s">
        <v>275</v>
      </c>
      <c r="C309" s="92" t="s">
        <v>627</v>
      </c>
      <c r="D309" s="93" t="s">
        <v>140</v>
      </c>
      <c r="E309" s="93" t="s">
        <v>166</v>
      </c>
      <c r="F309" s="94">
        <v>21450</v>
      </c>
      <c r="G309" s="94">
        <f t="shared" si="108"/>
        <v>615.61500000000001</v>
      </c>
      <c r="H309" s="94">
        <f t="shared" si="109"/>
        <v>652.08000000000004</v>
      </c>
      <c r="I309" s="94">
        <v>0</v>
      </c>
      <c r="J309" s="97">
        <v>545</v>
      </c>
      <c r="K309" s="139">
        <f t="shared" si="111"/>
        <v>1812.6950000000002</v>
      </c>
      <c r="L309" s="90">
        <f t="shared" si="112"/>
        <v>19637.305</v>
      </c>
    </row>
    <row r="310" spans="1:12" s="58" customFormat="1" ht="30" customHeight="1" x14ac:dyDescent="0.3">
      <c r="A310" s="92">
        <f t="shared" si="110"/>
        <v>156</v>
      </c>
      <c r="B310" s="93" t="s">
        <v>457</v>
      </c>
      <c r="C310" s="92" t="s">
        <v>627</v>
      </c>
      <c r="D310" s="93" t="s">
        <v>53</v>
      </c>
      <c r="E310" s="93" t="s">
        <v>166</v>
      </c>
      <c r="F310" s="94">
        <v>21450</v>
      </c>
      <c r="G310" s="94">
        <f t="shared" ref="G310:G320" si="113">F310*2.87%</f>
        <v>615.61500000000001</v>
      </c>
      <c r="H310" s="94">
        <f t="shared" ref="H310:H320" si="114">+F310*3.04%</f>
        <v>652.08000000000004</v>
      </c>
      <c r="I310" s="94">
        <v>0</v>
      </c>
      <c r="J310" s="97">
        <v>45</v>
      </c>
      <c r="K310" s="139">
        <f t="shared" si="111"/>
        <v>1312.6950000000002</v>
      </c>
      <c r="L310" s="90">
        <f t="shared" si="112"/>
        <v>20137.305</v>
      </c>
    </row>
    <row r="311" spans="1:12" s="58" customFormat="1" ht="30" customHeight="1" x14ac:dyDescent="0.3">
      <c r="A311" s="92">
        <f t="shared" si="110"/>
        <v>157</v>
      </c>
      <c r="B311" s="93" t="s">
        <v>49</v>
      </c>
      <c r="C311" s="92" t="s">
        <v>627</v>
      </c>
      <c r="D311" s="93" t="s">
        <v>53</v>
      </c>
      <c r="E311" s="93" t="s">
        <v>346</v>
      </c>
      <c r="F311" s="94">
        <v>21450</v>
      </c>
      <c r="G311" s="94">
        <f t="shared" si="113"/>
        <v>615.61500000000001</v>
      </c>
      <c r="H311" s="94">
        <f t="shared" si="114"/>
        <v>652.08000000000004</v>
      </c>
      <c r="I311" s="94">
        <v>0</v>
      </c>
      <c r="J311" s="97">
        <v>6688.72</v>
      </c>
      <c r="K311" s="139">
        <f t="shared" si="111"/>
        <v>7956.4150000000009</v>
      </c>
      <c r="L311" s="90">
        <f t="shared" si="112"/>
        <v>13493.584999999999</v>
      </c>
    </row>
    <row r="312" spans="1:12" s="58" customFormat="1" ht="30" customHeight="1" x14ac:dyDescent="0.3">
      <c r="A312" s="92">
        <f t="shared" si="110"/>
        <v>158</v>
      </c>
      <c r="B312" s="93" t="s">
        <v>50</v>
      </c>
      <c r="C312" s="92" t="s">
        <v>626</v>
      </c>
      <c r="D312" s="93" t="s">
        <v>53</v>
      </c>
      <c r="E312" s="93" t="s">
        <v>346</v>
      </c>
      <c r="F312" s="94">
        <v>21450</v>
      </c>
      <c r="G312" s="94">
        <f t="shared" si="113"/>
        <v>615.61500000000001</v>
      </c>
      <c r="H312" s="94">
        <f t="shared" si="114"/>
        <v>652.08000000000004</v>
      </c>
      <c r="I312" s="94">
        <v>0</v>
      </c>
      <c r="J312" s="97">
        <v>125</v>
      </c>
      <c r="K312" s="139">
        <f t="shared" si="111"/>
        <v>1392.6950000000002</v>
      </c>
      <c r="L312" s="90">
        <f t="shared" si="112"/>
        <v>20057.305</v>
      </c>
    </row>
    <row r="313" spans="1:12" s="58" customFormat="1" ht="30" customHeight="1" x14ac:dyDescent="0.3">
      <c r="A313" s="92">
        <f t="shared" si="110"/>
        <v>159</v>
      </c>
      <c r="B313" s="93" t="s">
        <v>458</v>
      </c>
      <c r="C313" s="92" t="s">
        <v>627</v>
      </c>
      <c r="D313" s="93" t="s">
        <v>53</v>
      </c>
      <c r="E313" s="93" t="s">
        <v>166</v>
      </c>
      <c r="F313" s="94">
        <v>21450</v>
      </c>
      <c r="G313" s="94">
        <f t="shared" si="113"/>
        <v>615.61500000000001</v>
      </c>
      <c r="H313" s="94">
        <f t="shared" si="114"/>
        <v>652.08000000000004</v>
      </c>
      <c r="I313" s="94">
        <v>0</v>
      </c>
      <c r="J313" s="97">
        <v>25</v>
      </c>
      <c r="K313" s="139">
        <f t="shared" si="111"/>
        <v>1292.6950000000002</v>
      </c>
      <c r="L313" s="90">
        <f t="shared" si="112"/>
        <v>20157.305</v>
      </c>
    </row>
    <row r="314" spans="1:12" s="58" customFormat="1" ht="30" customHeight="1" x14ac:dyDescent="0.3">
      <c r="A314" s="92">
        <f t="shared" si="110"/>
        <v>160</v>
      </c>
      <c r="B314" s="93" t="s">
        <v>51</v>
      </c>
      <c r="C314" s="92" t="s">
        <v>627</v>
      </c>
      <c r="D314" s="93" t="s">
        <v>53</v>
      </c>
      <c r="E314" s="93" t="s">
        <v>166</v>
      </c>
      <c r="F314" s="94">
        <v>21450</v>
      </c>
      <c r="G314" s="94">
        <f t="shared" si="113"/>
        <v>615.61500000000001</v>
      </c>
      <c r="H314" s="94">
        <f t="shared" si="114"/>
        <v>652.08000000000004</v>
      </c>
      <c r="I314" s="94">
        <v>0</v>
      </c>
      <c r="J314" s="97">
        <v>25</v>
      </c>
      <c r="K314" s="139">
        <f t="shared" si="111"/>
        <v>1292.6950000000002</v>
      </c>
      <c r="L314" s="90">
        <f t="shared" si="112"/>
        <v>20157.305</v>
      </c>
    </row>
    <row r="315" spans="1:12" s="58" customFormat="1" ht="30" customHeight="1" x14ac:dyDescent="0.3">
      <c r="A315" s="92">
        <f t="shared" si="110"/>
        <v>161</v>
      </c>
      <c r="B315" s="93" t="s">
        <v>52</v>
      </c>
      <c r="C315" s="92" t="s">
        <v>626</v>
      </c>
      <c r="D315" s="93" t="s">
        <v>53</v>
      </c>
      <c r="E315" s="93" t="s">
        <v>166</v>
      </c>
      <c r="F315" s="94">
        <v>21450</v>
      </c>
      <c r="G315" s="94">
        <f t="shared" si="113"/>
        <v>615.61500000000001</v>
      </c>
      <c r="H315" s="94">
        <f t="shared" si="114"/>
        <v>652.08000000000004</v>
      </c>
      <c r="I315" s="94">
        <v>0</v>
      </c>
      <c r="J315" s="97">
        <v>25</v>
      </c>
      <c r="K315" s="139">
        <f t="shared" si="111"/>
        <v>1292.6950000000002</v>
      </c>
      <c r="L315" s="90">
        <f t="shared" si="112"/>
        <v>20157.305</v>
      </c>
    </row>
    <row r="316" spans="1:12" s="58" customFormat="1" ht="30" customHeight="1" x14ac:dyDescent="0.3">
      <c r="A316" s="92">
        <f t="shared" si="110"/>
        <v>162</v>
      </c>
      <c r="B316" s="93" t="s">
        <v>48</v>
      </c>
      <c r="C316" s="92" t="s">
        <v>626</v>
      </c>
      <c r="D316" s="93" t="s">
        <v>53</v>
      </c>
      <c r="E316" s="93" t="s">
        <v>166</v>
      </c>
      <c r="F316" s="94">
        <v>19800</v>
      </c>
      <c r="G316" s="94">
        <f t="shared" si="113"/>
        <v>568.26</v>
      </c>
      <c r="H316" s="94">
        <f t="shared" si="114"/>
        <v>601.91999999999996</v>
      </c>
      <c r="I316" s="94">
        <v>0</v>
      </c>
      <c r="J316" s="97">
        <v>5056.12</v>
      </c>
      <c r="K316" s="139">
        <f t="shared" si="111"/>
        <v>6226.2999999999993</v>
      </c>
      <c r="L316" s="90">
        <f t="shared" si="112"/>
        <v>13573.7</v>
      </c>
    </row>
    <row r="317" spans="1:12" s="58" customFormat="1" ht="30" customHeight="1" x14ac:dyDescent="0.3">
      <c r="A317" s="92">
        <f t="shared" si="110"/>
        <v>163</v>
      </c>
      <c r="B317" s="93" t="s">
        <v>459</v>
      </c>
      <c r="C317" s="92" t="s">
        <v>627</v>
      </c>
      <c r="D317" s="93" t="s">
        <v>53</v>
      </c>
      <c r="E317" s="93" t="s">
        <v>166</v>
      </c>
      <c r="F317" s="94">
        <v>19200</v>
      </c>
      <c r="G317" s="94">
        <f t="shared" si="113"/>
        <v>551.04</v>
      </c>
      <c r="H317" s="94">
        <f t="shared" si="114"/>
        <v>583.67999999999995</v>
      </c>
      <c r="I317" s="94"/>
      <c r="J317" s="97">
        <v>125</v>
      </c>
      <c r="K317" s="139">
        <f t="shared" si="111"/>
        <v>1259.7199999999998</v>
      </c>
      <c r="L317" s="90">
        <f t="shared" si="112"/>
        <v>17940.28</v>
      </c>
    </row>
    <row r="318" spans="1:12" s="58" customFormat="1" ht="30" customHeight="1" x14ac:dyDescent="0.3">
      <c r="A318" s="92">
        <f t="shared" si="110"/>
        <v>164</v>
      </c>
      <c r="B318" s="93" t="s">
        <v>460</v>
      </c>
      <c r="C318" s="92" t="s">
        <v>626</v>
      </c>
      <c r="D318" s="93" t="s">
        <v>53</v>
      </c>
      <c r="E318" s="93" t="s">
        <v>346</v>
      </c>
      <c r="F318" s="94">
        <v>19200</v>
      </c>
      <c r="G318" s="94">
        <f>F318*2.87%</f>
        <v>551.04</v>
      </c>
      <c r="H318" s="94">
        <f>+F318*3.04%</f>
        <v>583.67999999999995</v>
      </c>
      <c r="I318" s="94">
        <v>0</v>
      </c>
      <c r="J318" s="97">
        <v>2422.67</v>
      </c>
      <c r="K318" s="139">
        <f t="shared" si="111"/>
        <v>3557.39</v>
      </c>
      <c r="L318" s="90">
        <f t="shared" si="112"/>
        <v>15642.61</v>
      </c>
    </row>
    <row r="319" spans="1:12" s="58" customFormat="1" ht="30" customHeight="1" x14ac:dyDescent="0.3">
      <c r="A319" s="92">
        <f t="shared" si="110"/>
        <v>165</v>
      </c>
      <c r="B319" s="93" t="s">
        <v>461</v>
      </c>
      <c r="C319" s="92" t="s">
        <v>626</v>
      </c>
      <c r="D319" s="93" t="s">
        <v>53</v>
      </c>
      <c r="E319" s="93" t="s">
        <v>346</v>
      </c>
      <c r="F319" s="94">
        <v>19200</v>
      </c>
      <c r="G319" s="94">
        <f t="shared" si="113"/>
        <v>551.04</v>
      </c>
      <c r="H319" s="94">
        <f t="shared" si="114"/>
        <v>583.67999999999995</v>
      </c>
      <c r="I319" s="94">
        <v>0</v>
      </c>
      <c r="J319" s="97">
        <v>25</v>
      </c>
      <c r="K319" s="139">
        <f t="shared" si="111"/>
        <v>1159.7199999999998</v>
      </c>
      <c r="L319" s="90">
        <f t="shared" si="112"/>
        <v>18040.28</v>
      </c>
    </row>
    <row r="320" spans="1:12" s="37" customFormat="1" ht="28.5" customHeight="1" x14ac:dyDescent="0.3">
      <c r="A320" s="92">
        <f t="shared" si="110"/>
        <v>166</v>
      </c>
      <c r="B320" s="107" t="s">
        <v>463</v>
      </c>
      <c r="C320" s="190" t="s">
        <v>627</v>
      </c>
      <c r="D320" s="93" t="s">
        <v>53</v>
      </c>
      <c r="E320" s="93" t="s">
        <v>346</v>
      </c>
      <c r="F320" s="94">
        <v>19200</v>
      </c>
      <c r="G320" s="94">
        <f t="shared" si="113"/>
        <v>551.04</v>
      </c>
      <c r="H320" s="94">
        <f t="shared" si="114"/>
        <v>583.67999999999995</v>
      </c>
      <c r="I320" s="94">
        <v>0</v>
      </c>
      <c r="J320" s="97">
        <v>2654.44</v>
      </c>
      <c r="K320" s="139">
        <f t="shared" si="111"/>
        <v>3789.16</v>
      </c>
      <c r="L320" s="90">
        <f t="shared" si="112"/>
        <v>15410.84</v>
      </c>
    </row>
    <row r="321" spans="1:12" s="37" customFormat="1" ht="28.5" customHeight="1" x14ac:dyDescent="0.3">
      <c r="A321" s="92">
        <f t="shared" si="110"/>
        <v>167</v>
      </c>
      <c r="B321" s="146" t="s">
        <v>208</v>
      </c>
      <c r="C321" s="191" t="s">
        <v>627</v>
      </c>
      <c r="D321" s="140" t="s">
        <v>53</v>
      </c>
      <c r="E321" s="140" t="s">
        <v>346</v>
      </c>
      <c r="F321" s="142">
        <v>19200</v>
      </c>
      <c r="G321" s="94">
        <f>F321*2.87%</f>
        <v>551.04</v>
      </c>
      <c r="H321" s="94">
        <f>+F321*3.04%</f>
        <v>583.67999999999995</v>
      </c>
      <c r="I321" s="94"/>
      <c r="J321" s="97">
        <v>25</v>
      </c>
      <c r="K321" s="139">
        <f>SUM(G321:J321)</f>
        <v>1159.7199999999998</v>
      </c>
      <c r="L321" s="90">
        <f>+F321-K321</f>
        <v>18040.28</v>
      </c>
    </row>
    <row r="322" spans="1:12" s="37" customFormat="1" ht="28.5" customHeight="1" x14ac:dyDescent="0.3">
      <c r="A322" s="92">
        <f t="shared" si="110"/>
        <v>168</v>
      </c>
      <c r="B322" s="140" t="s">
        <v>465</v>
      </c>
      <c r="C322" s="216" t="s">
        <v>627</v>
      </c>
      <c r="D322" s="140" t="s">
        <v>53</v>
      </c>
      <c r="E322" s="140" t="s">
        <v>346</v>
      </c>
      <c r="F322" s="142">
        <v>19200</v>
      </c>
      <c r="G322" s="94">
        <f>F322*2.87%</f>
        <v>551.04</v>
      </c>
      <c r="H322" s="94">
        <f>+F322*3.04%</f>
        <v>583.67999999999995</v>
      </c>
      <c r="I322" s="94"/>
      <c r="J322" s="97">
        <v>1025</v>
      </c>
      <c r="K322" s="139">
        <f>SUM(G322:J322)</f>
        <v>2159.7199999999998</v>
      </c>
      <c r="L322" s="90">
        <f>+F322-K322</f>
        <v>17040.28</v>
      </c>
    </row>
    <row r="323" spans="1:12" s="37" customFormat="1" ht="28.5" customHeight="1" x14ac:dyDescent="0.3">
      <c r="A323" s="92">
        <f>+A322+1</f>
        <v>169</v>
      </c>
      <c r="B323" s="140" t="s">
        <v>464</v>
      </c>
      <c r="C323" s="41" t="s">
        <v>627</v>
      </c>
      <c r="D323" s="140" t="s">
        <v>53</v>
      </c>
      <c r="E323" s="93" t="s">
        <v>346</v>
      </c>
      <c r="F323" s="142">
        <v>15900</v>
      </c>
      <c r="G323" s="94">
        <f t="shared" ref="G323:G325" si="115">F323*2.87%</f>
        <v>456.33</v>
      </c>
      <c r="H323" s="94">
        <f t="shared" ref="H323:H325" si="116">+F323*3.04%</f>
        <v>483.36</v>
      </c>
      <c r="I323" s="94"/>
      <c r="J323" s="97">
        <v>25</v>
      </c>
      <c r="K323" s="139">
        <f t="shared" si="111"/>
        <v>964.69</v>
      </c>
      <c r="L323" s="90">
        <f t="shared" si="112"/>
        <v>14935.31</v>
      </c>
    </row>
    <row r="324" spans="1:12" s="37" customFormat="1" ht="28.5" customHeight="1" x14ac:dyDescent="0.3">
      <c r="A324" s="92">
        <f t="shared" si="110"/>
        <v>170</v>
      </c>
      <c r="B324" s="140" t="s">
        <v>314</v>
      </c>
      <c r="C324" s="41" t="s">
        <v>627</v>
      </c>
      <c r="D324" s="140" t="s">
        <v>53</v>
      </c>
      <c r="E324" s="93" t="s">
        <v>346</v>
      </c>
      <c r="F324" s="142">
        <v>15900</v>
      </c>
      <c r="G324" s="94">
        <f t="shared" si="115"/>
        <v>456.33</v>
      </c>
      <c r="H324" s="94">
        <f t="shared" si="116"/>
        <v>483.36</v>
      </c>
      <c r="I324" s="94"/>
      <c r="J324" s="97">
        <v>25</v>
      </c>
      <c r="K324" s="139">
        <f t="shared" si="111"/>
        <v>964.69</v>
      </c>
      <c r="L324" s="90">
        <f t="shared" si="112"/>
        <v>14935.31</v>
      </c>
    </row>
    <row r="325" spans="1:12" s="37" customFormat="1" ht="28.5" customHeight="1" x14ac:dyDescent="0.3">
      <c r="A325" s="92">
        <f t="shared" si="110"/>
        <v>171</v>
      </c>
      <c r="B325" s="140" t="s">
        <v>315</v>
      </c>
      <c r="C325" s="41" t="s">
        <v>627</v>
      </c>
      <c r="D325" s="140" t="s">
        <v>53</v>
      </c>
      <c r="E325" s="93" t="s">
        <v>346</v>
      </c>
      <c r="F325" s="142">
        <v>15900</v>
      </c>
      <c r="G325" s="94">
        <f t="shared" si="115"/>
        <v>456.33</v>
      </c>
      <c r="H325" s="94">
        <f t="shared" si="116"/>
        <v>483.36</v>
      </c>
      <c r="I325" s="94"/>
      <c r="J325" s="97">
        <v>25</v>
      </c>
      <c r="K325" s="139">
        <f t="shared" si="111"/>
        <v>964.69</v>
      </c>
      <c r="L325" s="90">
        <f t="shared" si="112"/>
        <v>14935.31</v>
      </c>
    </row>
    <row r="326" spans="1:12" s="44" customFormat="1" ht="33.75" customHeight="1" x14ac:dyDescent="0.3">
      <c r="A326" s="225" t="s">
        <v>171</v>
      </c>
      <c r="B326" s="226"/>
      <c r="C326" s="226"/>
      <c r="D326" s="226"/>
      <c r="E326" s="227"/>
      <c r="F326" s="42">
        <f t="shared" ref="F326:L326" si="117">SUM(F306:F325)</f>
        <v>419825</v>
      </c>
      <c r="G326" s="42">
        <f t="shared" si="117"/>
        <v>12048.977500000003</v>
      </c>
      <c r="H326" s="42">
        <f t="shared" si="117"/>
        <v>12762.680000000002</v>
      </c>
      <c r="I326" s="42">
        <f t="shared" si="117"/>
        <v>0</v>
      </c>
      <c r="J326" s="42">
        <f t="shared" si="117"/>
        <v>26961.09</v>
      </c>
      <c r="K326" s="42">
        <f t="shared" si="117"/>
        <v>51772.747500000012</v>
      </c>
      <c r="L326" s="42">
        <f t="shared" si="117"/>
        <v>368052.2525</v>
      </c>
    </row>
    <row r="327" spans="1:12" s="44" customFormat="1" ht="24.75" customHeight="1" thickBot="1" x14ac:dyDescent="0.35">
      <c r="A327" s="55"/>
      <c r="B327" s="55"/>
      <c r="C327" s="55"/>
      <c r="D327" s="55"/>
      <c r="E327" s="55"/>
      <c r="F327" s="45"/>
      <c r="G327" s="45"/>
      <c r="H327" s="45"/>
      <c r="I327" s="45"/>
      <c r="J327" s="45"/>
      <c r="K327" s="45"/>
      <c r="L327" s="45"/>
    </row>
    <row r="328" spans="1:12" s="58" customFormat="1" ht="28.5" customHeight="1" thickBot="1" x14ac:dyDescent="0.35">
      <c r="A328" s="228" t="s">
        <v>466</v>
      </c>
      <c r="B328" s="229"/>
      <c r="C328" s="229"/>
      <c r="D328" s="229"/>
      <c r="E328" s="229"/>
      <c r="F328" s="229"/>
      <c r="G328" s="229"/>
      <c r="H328" s="229"/>
      <c r="I328" s="229"/>
      <c r="J328" s="229"/>
      <c r="K328" s="229"/>
      <c r="L328" s="230"/>
    </row>
    <row r="329" spans="1:12" s="58" customFormat="1" ht="33" customHeight="1" x14ac:dyDescent="0.3">
      <c r="A329" s="41">
        <f>+A325+1</f>
        <v>172</v>
      </c>
      <c r="B329" s="140" t="s">
        <v>467</v>
      </c>
      <c r="C329" s="41" t="s">
        <v>626</v>
      </c>
      <c r="D329" s="140" t="s">
        <v>468</v>
      </c>
      <c r="E329" s="140" t="s">
        <v>346</v>
      </c>
      <c r="F329" s="142">
        <v>40000</v>
      </c>
      <c r="G329" s="142">
        <f>F329*2.87%</f>
        <v>1148</v>
      </c>
      <c r="H329" s="94">
        <f>+F329*3.04%</f>
        <v>1216</v>
      </c>
      <c r="I329" s="94">
        <v>442.65</v>
      </c>
      <c r="J329" s="97">
        <v>125</v>
      </c>
      <c r="K329" s="89">
        <f t="shared" ref="K329:K330" si="118">SUM(G329:J329)</f>
        <v>2931.65</v>
      </c>
      <c r="L329" s="90">
        <f>+F329-K329</f>
        <v>37068.35</v>
      </c>
    </row>
    <row r="330" spans="1:12" s="44" customFormat="1" ht="30" customHeight="1" x14ac:dyDescent="0.3">
      <c r="A330" s="41">
        <f>+A329+1</f>
        <v>173</v>
      </c>
      <c r="B330" s="140" t="s">
        <v>469</v>
      </c>
      <c r="C330" s="41" t="s">
        <v>626</v>
      </c>
      <c r="D330" s="140" t="s">
        <v>468</v>
      </c>
      <c r="E330" s="140" t="s">
        <v>346</v>
      </c>
      <c r="F330" s="142">
        <v>40000</v>
      </c>
      <c r="G330" s="142">
        <f>F330*2.87%</f>
        <v>1148</v>
      </c>
      <c r="H330" s="94">
        <f>+F330*3.04%</f>
        <v>1216</v>
      </c>
      <c r="I330" s="94">
        <v>264.13</v>
      </c>
      <c r="J330" s="97">
        <v>1215.1199999999999</v>
      </c>
      <c r="K330" s="89">
        <f t="shared" si="118"/>
        <v>3843.25</v>
      </c>
      <c r="L330" s="90">
        <f>+F330-K330</f>
        <v>36156.75</v>
      </c>
    </row>
    <row r="331" spans="1:12" s="44" customFormat="1" ht="36" customHeight="1" x14ac:dyDescent="0.3">
      <c r="A331" s="41">
        <f>+A330+1</f>
        <v>174</v>
      </c>
      <c r="B331" s="140" t="s">
        <v>564</v>
      </c>
      <c r="C331" s="41" t="s">
        <v>626</v>
      </c>
      <c r="D331" s="140" t="s">
        <v>201</v>
      </c>
      <c r="E331" s="142" t="s">
        <v>346</v>
      </c>
      <c r="F331" s="142">
        <v>25000</v>
      </c>
      <c r="G331" s="142">
        <f t="shared" ref="G331:G333" si="119">F331*2.87%</f>
        <v>717.5</v>
      </c>
      <c r="H331" s="94">
        <f>+F331*3.04%</f>
        <v>760</v>
      </c>
      <c r="I331" s="94"/>
      <c r="J331" s="97">
        <v>25</v>
      </c>
      <c r="K331" s="89">
        <f t="shared" ref="K331:K332" si="120">SUM(G331:J331)</f>
        <v>1502.5</v>
      </c>
      <c r="L331" s="90">
        <f t="shared" ref="L331:L332" si="121">+F331-K331</f>
        <v>23497.5</v>
      </c>
    </row>
    <row r="332" spans="1:12" s="44" customFormat="1" ht="36" customHeight="1" x14ac:dyDescent="0.3">
      <c r="A332" s="41">
        <f>+A331+1</f>
        <v>175</v>
      </c>
      <c r="B332" s="140" t="s">
        <v>563</v>
      </c>
      <c r="C332" s="41" t="s">
        <v>626</v>
      </c>
      <c r="D332" s="140" t="s">
        <v>201</v>
      </c>
      <c r="E332" s="142" t="s">
        <v>346</v>
      </c>
      <c r="F332" s="142">
        <v>22000</v>
      </c>
      <c r="G332" s="142">
        <f t="shared" si="119"/>
        <v>631.4</v>
      </c>
      <c r="H332" s="94">
        <f t="shared" ref="H332:H333" si="122">+F332*3.04%</f>
        <v>668.8</v>
      </c>
      <c r="I332" s="94"/>
      <c r="J332" s="97">
        <v>25</v>
      </c>
      <c r="K332" s="89">
        <f t="shared" si="120"/>
        <v>1325.1999999999998</v>
      </c>
      <c r="L332" s="90">
        <f t="shared" si="121"/>
        <v>20674.8</v>
      </c>
    </row>
    <row r="333" spans="1:12" s="44" customFormat="1" ht="36" customHeight="1" x14ac:dyDescent="0.3">
      <c r="A333" s="41">
        <f>+A332+1</f>
        <v>176</v>
      </c>
      <c r="B333" s="140" t="s">
        <v>207</v>
      </c>
      <c r="C333" s="41" t="s">
        <v>626</v>
      </c>
      <c r="D333" s="140" t="s">
        <v>201</v>
      </c>
      <c r="E333" s="140" t="s">
        <v>346</v>
      </c>
      <c r="F333" s="142">
        <v>20000</v>
      </c>
      <c r="G333" s="142">
        <f t="shared" si="119"/>
        <v>574</v>
      </c>
      <c r="H333" s="94">
        <f t="shared" si="122"/>
        <v>608</v>
      </c>
      <c r="I333" s="94"/>
      <c r="J333" s="97">
        <v>4068.6</v>
      </c>
      <c r="K333" s="89">
        <f>SUM(G333:J333)</f>
        <v>5250.6</v>
      </c>
      <c r="L333" s="90">
        <f>+F333-K333</f>
        <v>14749.4</v>
      </c>
    </row>
    <row r="334" spans="1:12" s="44" customFormat="1" ht="28.5" customHeight="1" thickBot="1" x14ac:dyDescent="0.35">
      <c r="A334" s="225" t="s">
        <v>171</v>
      </c>
      <c r="B334" s="226"/>
      <c r="C334" s="226"/>
      <c r="D334" s="226"/>
      <c r="E334" s="227"/>
      <c r="F334" s="42">
        <f t="shared" ref="F334:L334" si="123">SUM(F329:F333)</f>
        <v>147000</v>
      </c>
      <c r="G334" s="42">
        <f t="shared" si="123"/>
        <v>4218.8999999999996</v>
      </c>
      <c r="H334" s="42">
        <f t="shared" si="123"/>
        <v>4468.8</v>
      </c>
      <c r="I334" s="42">
        <f t="shared" si="123"/>
        <v>706.78</v>
      </c>
      <c r="J334" s="42">
        <f t="shared" si="123"/>
        <v>5458.7199999999993</v>
      </c>
      <c r="K334" s="42">
        <f t="shared" si="123"/>
        <v>14853.199999999999</v>
      </c>
      <c r="L334" s="42">
        <f t="shared" si="123"/>
        <v>132146.80000000002</v>
      </c>
    </row>
    <row r="335" spans="1:12" s="58" customFormat="1" ht="27" customHeight="1" thickBot="1" x14ac:dyDescent="0.35">
      <c r="A335" s="228" t="s">
        <v>470</v>
      </c>
      <c r="B335" s="229"/>
      <c r="C335" s="229"/>
      <c r="D335" s="229"/>
      <c r="E335" s="229"/>
      <c r="F335" s="229"/>
      <c r="G335" s="229"/>
      <c r="H335" s="229"/>
      <c r="I335" s="229"/>
      <c r="J335" s="229"/>
      <c r="K335" s="229"/>
      <c r="L335" s="230"/>
    </row>
    <row r="336" spans="1:12" s="58" customFormat="1" ht="30" customHeight="1" x14ac:dyDescent="0.3">
      <c r="A336" s="92">
        <f>+A333+1</f>
        <v>177</v>
      </c>
      <c r="B336" s="140" t="s">
        <v>184</v>
      </c>
      <c r="C336" s="41" t="s">
        <v>626</v>
      </c>
      <c r="D336" s="140" t="s">
        <v>186</v>
      </c>
      <c r="E336" s="140" t="s">
        <v>346</v>
      </c>
      <c r="F336" s="142">
        <v>55000</v>
      </c>
      <c r="G336" s="94">
        <f>F336*2.87%</f>
        <v>1578.5</v>
      </c>
      <c r="H336" s="94">
        <f>+F336*3.04%</f>
        <v>1672</v>
      </c>
      <c r="I336" s="94">
        <v>2559.6799999999998</v>
      </c>
      <c r="J336" s="97">
        <v>25</v>
      </c>
      <c r="K336" s="89">
        <f>SUM(G336:J336)</f>
        <v>5835.18</v>
      </c>
      <c r="L336" s="97">
        <f>+F336-K336</f>
        <v>49164.82</v>
      </c>
    </row>
    <row r="337" spans="1:12" s="58" customFormat="1" ht="30" customHeight="1" x14ac:dyDescent="0.3">
      <c r="A337" s="92">
        <f>+A336+1</f>
        <v>178</v>
      </c>
      <c r="B337" s="140" t="s">
        <v>54</v>
      </c>
      <c r="C337" s="41" t="s">
        <v>626</v>
      </c>
      <c r="D337" s="140" t="s">
        <v>186</v>
      </c>
      <c r="E337" s="140" t="s">
        <v>166</v>
      </c>
      <c r="F337" s="142">
        <v>50000</v>
      </c>
      <c r="G337" s="94">
        <f t="shared" ref="G337:G356" si="124">F337*2.87%</f>
        <v>1435</v>
      </c>
      <c r="H337" s="94">
        <f t="shared" ref="H337:H356" si="125">+F337*3.04%</f>
        <v>1520</v>
      </c>
      <c r="I337" s="94">
        <v>1854</v>
      </c>
      <c r="J337" s="97">
        <v>125</v>
      </c>
      <c r="K337" s="89">
        <f t="shared" ref="K337:K356" si="126">SUM(G337:J337)</f>
        <v>4934</v>
      </c>
      <c r="L337" s="97">
        <f t="shared" ref="L337:L356" si="127">+F337-K337</f>
        <v>45066</v>
      </c>
    </row>
    <row r="338" spans="1:12" s="58" customFormat="1" ht="30" customHeight="1" x14ac:dyDescent="0.3">
      <c r="A338" s="92">
        <f t="shared" ref="A338:A356" si="128">+A337+1</f>
        <v>179</v>
      </c>
      <c r="B338" s="140" t="s">
        <v>471</v>
      </c>
      <c r="C338" s="41" t="s">
        <v>626</v>
      </c>
      <c r="D338" s="140" t="s">
        <v>56</v>
      </c>
      <c r="E338" s="140" t="s">
        <v>346</v>
      </c>
      <c r="F338" s="142">
        <v>32500</v>
      </c>
      <c r="G338" s="94">
        <f t="shared" si="124"/>
        <v>932.75</v>
      </c>
      <c r="H338" s="94">
        <f t="shared" si="125"/>
        <v>988</v>
      </c>
      <c r="I338" s="94"/>
      <c r="J338" s="97">
        <v>125</v>
      </c>
      <c r="K338" s="89">
        <f t="shared" si="126"/>
        <v>2045.75</v>
      </c>
      <c r="L338" s="97">
        <f t="shared" si="127"/>
        <v>30454.25</v>
      </c>
    </row>
    <row r="339" spans="1:12" s="58" customFormat="1" ht="30" customHeight="1" x14ac:dyDescent="0.3">
      <c r="A339" s="92">
        <f t="shared" si="128"/>
        <v>180</v>
      </c>
      <c r="B339" s="145" t="s">
        <v>480</v>
      </c>
      <c r="C339" s="155" t="s">
        <v>627</v>
      </c>
      <c r="D339" s="145" t="s">
        <v>41</v>
      </c>
      <c r="E339" s="145" t="s">
        <v>346</v>
      </c>
      <c r="F339" s="139">
        <v>30000</v>
      </c>
      <c r="G339" s="94">
        <f t="shared" si="124"/>
        <v>861</v>
      </c>
      <c r="H339" s="94">
        <f t="shared" si="125"/>
        <v>912</v>
      </c>
      <c r="I339" s="89"/>
      <c r="J339" s="90">
        <v>2951.67</v>
      </c>
      <c r="K339" s="89">
        <f t="shared" si="126"/>
        <v>4724.67</v>
      </c>
      <c r="L339" s="97">
        <f t="shared" si="127"/>
        <v>25275.33</v>
      </c>
    </row>
    <row r="340" spans="1:12" s="58" customFormat="1" ht="30" customHeight="1" x14ac:dyDescent="0.3">
      <c r="A340" s="92">
        <f t="shared" si="128"/>
        <v>181</v>
      </c>
      <c r="B340" s="140" t="s">
        <v>57</v>
      </c>
      <c r="C340" s="41" t="s">
        <v>626</v>
      </c>
      <c r="D340" s="140" t="s">
        <v>56</v>
      </c>
      <c r="E340" s="140" t="s">
        <v>166</v>
      </c>
      <c r="F340" s="142">
        <v>29400</v>
      </c>
      <c r="G340" s="94">
        <f t="shared" si="124"/>
        <v>843.78</v>
      </c>
      <c r="H340" s="94">
        <f t="shared" si="125"/>
        <v>893.76</v>
      </c>
      <c r="I340" s="94"/>
      <c r="J340" s="97">
        <v>1415.1</v>
      </c>
      <c r="K340" s="89">
        <f t="shared" si="126"/>
        <v>3152.64</v>
      </c>
      <c r="L340" s="97">
        <f t="shared" si="127"/>
        <v>26247.360000000001</v>
      </c>
    </row>
    <row r="341" spans="1:12" s="58" customFormat="1" ht="30" customHeight="1" x14ac:dyDescent="0.3">
      <c r="A341" s="92">
        <f t="shared" si="128"/>
        <v>182</v>
      </c>
      <c r="B341" s="140" t="s">
        <v>60</v>
      </c>
      <c r="C341" s="41" t="s">
        <v>626</v>
      </c>
      <c r="D341" s="140" t="s">
        <v>56</v>
      </c>
      <c r="E341" s="93" t="s">
        <v>346</v>
      </c>
      <c r="F341" s="142">
        <v>29400</v>
      </c>
      <c r="G341" s="94">
        <f t="shared" si="124"/>
        <v>843.78</v>
      </c>
      <c r="H341" s="94">
        <f t="shared" si="125"/>
        <v>893.76</v>
      </c>
      <c r="I341" s="94"/>
      <c r="J341" s="97">
        <v>4794.5600000000004</v>
      </c>
      <c r="K341" s="89">
        <f t="shared" si="126"/>
        <v>6532.1</v>
      </c>
      <c r="L341" s="97">
        <f t="shared" si="127"/>
        <v>22867.9</v>
      </c>
    </row>
    <row r="342" spans="1:12" s="58" customFormat="1" ht="30" customHeight="1" x14ac:dyDescent="0.3">
      <c r="A342" s="92">
        <f t="shared" si="128"/>
        <v>183</v>
      </c>
      <c r="B342" s="140" t="s">
        <v>61</v>
      </c>
      <c r="C342" s="41" t="s">
        <v>626</v>
      </c>
      <c r="D342" s="140" t="s">
        <v>56</v>
      </c>
      <c r="E342" s="93" t="s">
        <v>346</v>
      </c>
      <c r="F342" s="142">
        <v>29400</v>
      </c>
      <c r="G342" s="94">
        <f t="shared" si="124"/>
        <v>843.78</v>
      </c>
      <c r="H342" s="94">
        <f t="shared" si="125"/>
        <v>893.76</v>
      </c>
      <c r="I342" s="94"/>
      <c r="J342" s="97">
        <v>125</v>
      </c>
      <c r="K342" s="89">
        <f t="shared" si="126"/>
        <v>1862.54</v>
      </c>
      <c r="L342" s="97">
        <f t="shared" si="127"/>
        <v>27537.46</v>
      </c>
    </row>
    <row r="343" spans="1:12" s="58" customFormat="1" ht="30" customHeight="1" x14ac:dyDescent="0.3">
      <c r="A343" s="92">
        <f t="shared" si="128"/>
        <v>184</v>
      </c>
      <c r="B343" s="140" t="s">
        <v>472</v>
      </c>
      <c r="C343" s="41" t="s">
        <v>626</v>
      </c>
      <c r="D343" s="140" t="s">
        <v>56</v>
      </c>
      <c r="E343" s="93" t="s">
        <v>346</v>
      </c>
      <c r="F343" s="142">
        <v>29400</v>
      </c>
      <c r="G343" s="94">
        <f t="shared" si="124"/>
        <v>843.78</v>
      </c>
      <c r="H343" s="94">
        <f t="shared" si="125"/>
        <v>893.76</v>
      </c>
      <c r="I343" s="94"/>
      <c r="J343" s="97">
        <v>125</v>
      </c>
      <c r="K343" s="89">
        <f t="shared" si="126"/>
        <v>1862.54</v>
      </c>
      <c r="L343" s="97">
        <f t="shared" si="127"/>
        <v>27537.46</v>
      </c>
    </row>
    <row r="344" spans="1:12" s="58" customFormat="1" ht="30" customHeight="1" x14ac:dyDescent="0.3">
      <c r="A344" s="92">
        <f t="shared" si="128"/>
        <v>185</v>
      </c>
      <c r="B344" s="140" t="s">
        <v>116</v>
      </c>
      <c r="C344" s="41" t="s">
        <v>626</v>
      </c>
      <c r="D344" s="140" t="s">
        <v>56</v>
      </c>
      <c r="E344" s="93" t="s">
        <v>346</v>
      </c>
      <c r="F344" s="142">
        <v>29400</v>
      </c>
      <c r="G344" s="94">
        <f t="shared" si="124"/>
        <v>843.78</v>
      </c>
      <c r="H344" s="94">
        <f t="shared" si="125"/>
        <v>893.76</v>
      </c>
      <c r="I344" s="94"/>
      <c r="J344" s="97">
        <v>125</v>
      </c>
      <c r="K344" s="89">
        <f t="shared" si="126"/>
        <v>1862.54</v>
      </c>
      <c r="L344" s="97">
        <f t="shared" si="127"/>
        <v>27537.46</v>
      </c>
    </row>
    <row r="345" spans="1:12" s="112" customFormat="1" ht="30" customHeight="1" x14ac:dyDescent="0.3">
      <c r="A345" s="92">
        <f t="shared" si="128"/>
        <v>186</v>
      </c>
      <c r="B345" s="140" t="s">
        <v>473</v>
      </c>
      <c r="C345" s="41" t="s">
        <v>626</v>
      </c>
      <c r="D345" s="140" t="s">
        <v>56</v>
      </c>
      <c r="E345" s="93" t="s">
        <v>346</v>
      </c>
      <c r="F345" s="142">
        <v>29400</v>
      </c>
      <c r="G345" s="94">
        <f t="shared" si="124"/>
        <v>843.78</v>
      </c>
      <c r="H345" s="94">
        <f t="shared" si="125"/>
        <v>893.76</v>
      </c>
      <c r="I345" s="94"/>
      <c r="J345" s="97">
        <v>5781.53</v>
      </c>
      <c r="K345" s="89">
        <f t="shared" si="126"/>
        <v>7519.07</v>
      </c>
      <c r="L345" s="97">
        <f t="shared" si="127"/>
        <v>21880.93</v>
      </c>
    </row>
    <row r="346" spans="1:12" s="112" customFormat="1" ht="30" customHeight="1" x14ac:dyDescent="0.3">
      <c r="A346" s="92">
        <f t="shared" si="128"/>
        <v>187</v>
      </c>
      <c r="B346" s="140" t="s">
        <v>474</v>
      </c>
      <c r="C346" s="41" t="s">
        <v>626</v>
      </c>
      <c r="D346" s="140" t="s">
        <v>195</v>
      </c>
      <c r="E346" s="93" t="s">
        <v>346</v>
      </c>
      <c r="F346" s="142">
        <v>29400</v>
      </c>
      <c r="G346" s="94">
        <f t="shared" si="124"/>
        <v>843.78</v>
      </c>
      <c r="H346" s="94">
        <f t="shared" si="125"/>
        <v>893.76</v>
      </c>
      <c r="I346" s="94"/>
      <c r="J346" s="97">
        <v>25</v>
      </c>
      <c r="K346" s="89">
        <f t="shared" si="126"/>
        <v>1762.54</v>
      </c>
      <c r="L346" s="97">
        <f t="shared" si="127"/>
        <v>27637.46</v>
      </c>
    </row>
    <row r="347" spans="1:12" s="58" customFormat="1" ht="30" customHeight="1" x14ac:dyDescent="0.3">
      <c r="A347" s="92">
        <f t="shared" si="128"/>
        <v>188</v>
      </c>
      <c r="B347" s="93" t="s">
        <v>475</v>
      </c>
      <c r="C347" s="92" t="s">
        <v>626</v>
      </c>
      <c r="D347" s="93" t="s">
        <v>141</v>
      </c>
      <c r="E347" s="93" t="s">
        <v>346</v>
      </c>
      <c r="F347" s="94">
        <v>28875</v>
      </c>
      <c r="G347" s="94">
        <f t="shared" si="124"/>
        <v>828.71249999999998</v>
      </c>
      <c r="H347" s="94">
        <f t="shared" si="125"/>
        <v>877.8</v>
      </c>
      <c r="I347" s="94"/>
      <c r="J347" s="97">
        <v>7585.95</v>
      </c>
      <c r="K347" s="89">
        <f t="shared" si="126"/>
        <v>9292.4624999999996</v>
      </c>
      <c r="L347" s="97">
        <f t="shared" si="127"/>
        <v>19582.537499999999</v>
      </c>
    </row>
    <row r="348" spans="1:12" s="58" customFormat="1" ht="30" customHeight="1" x14ac:dyDescent="0.3">
      <c r="A348" s="92">
        <f t="shared" si="128"/>
        <v>189</v>
      </c>
      <c r="B348" s="93" t="s">
        <v>59</v>
      </c>
      <c r="C348" s="92" t="s">
        <v>626</v>
      </c>
      <c r="D348" s="93" t="s">
        <v>56</v>
      </c>
      <c r="E348" s="93" t="s">
        <v>346</v>
      </c>
      <c r="F348" s="94">
        <v>28875</v>
      </c>
      <c r="G348" s="94">
        <f t="shared" si="124"/>
        <v>828.71249999999998</v>
      </c>
      <c r="H348" s="94">
        <f t="shared" si="125"/>
        <v>877.8</v>
      </c>
      <c r="I348" s="94"/>
      <c r="J348" s="97">
        <v>105</v>
      </c>
      <c r="K348" s="89">
        <f t="shared" si="126"/>
        <v>1811.5124999999998</v>
      </c>
      <c r="L348" s="97">
        <f t="shared" si="127"/>
        <v>27063.487499999999</v>
      </c>
    </row>
    <row r="349" spans="1:12" s="91" customFormat="1" ht="30" customHeight="1" x14ac:dyDescent="0.3">
      <c r="A349" s="92">
        <f>+A348+1</f>
        <v>190</v>
      </c>
      <c r="B349" s="140" t="s">
        <v>476</v>
      </c>
      <c r="C349" s="41" t="s">
        <v>626</v>
      </c>
      <c r="D349" s="159" t="s">
        <v>195</v>
      </c>
      <c r="E349" s="93" t="s">
        <v>346</v>
      </c>
      <c r="F349" s="94">
        <v>28000</v>
      </c>
      <c r="G349" s="94">
        <f t="shared" si="124"/>
        <v>803.6</v>
      </c>
      <c r="H349" s="94">
        <f t="shared" si="125"/>
        <v>851.2</v>
      </c>
      <c r="I349" s="94"/>
      <c r="J349" s="97">
        <v>25</v>
      </c>
      <c r="K349" s="89">
        <f t="shared" si="126"/>
        <v>1679.8000000000002</v>
      </c>
      <c r="L349" s="97">
        <f t="shared" si="127"/>
        <v>26320.2</v>
      </c>
    </row>
    <row r="350" spans="1:12" s="91" customFormat="1" ht="30" customHeight="1" x14ac:dyDescent="0.3">
      <c r="A350" s="92">
        <f t="shared" si="128"/>
        <v>191</v>
      </c>
      <c r="B350" s="140" t="s">
        <v>477</v>
      </c>
      <c r="C350" s="41" t="s">
        <v>626</v>
      </c>
      <c r="D350" s="159" t="s">
        <v>187</v>
      </c>
      <c r="E350" s="93" t="s">
        <v>346</v>
      </c>
      <c r="F350" s="94">
        <v>28000</v>
      </c>
      <c r="G350" s="94">
        <f t="shared" si="124"/>
        <v>803.6</v>
      </c>
      <c r="H350" s="94">
        <f t="shared" si="125"/>
        <v>851.2</v>
      </c>
      <c r="I350" s="94"/>
      <c r="J350" s="97">
        <v>25</v>
      </c>
      <c r="K350" s="89">
        <f t="shared" si="126"/>
        <v>1679.8000000000002</v>
      </c>
      <c r="L350" s="97">
        <f t="shared" si="127"/>
        <v>26320.2</v>
      </c>
    </row>
    <row r="351" spans="1:12" s="91" customFormat="1" ht="30" customHeight="1" x14ac:dyDescent="0.3">
      <c r="A351" s="92">
        <f t="shared" si="128"/>
        <v>192</v>
      </c>
      <c r="B351" s="140" t="s">
        <v>185</v>
      </c>
      <c r="C351" s="41" t="s">
        <v>626</v>
      </c>
      <c r="D351" s="159" t="s">
        <v>187</v>
      </c>
      <c r="E351" s="93" t="s">
        <v>346</v>
      </c>
      <c r="F351" s="94">
        <v>28000</v>
      </c>
      <c r="G351" s="94">
        <f t="shared" si="124"/>
        <v>803.6</v>
      </c>
      <c r="H351" s="94">
        <f t="shared" si="125"/>
        <v>851.2</v>
      </c>
      <c r="I351" s="94"/>
      <c r="J351" s="97">
        <v>25</v>
      </c>
      <c r="K351" s="89">
        <f t="shared" si="126"/>
        <v>1679.8000000000002</v>
      </c>
      <c r="L351" s="97">
        <f t="shared" si="127"/>
        <v>26320.2</v>
      </c>
    </row>
    <row r="352" spans="1:12" s="58" customFormat="1" ht="30" customHeight="1" x14ac:dyDescent="0.3">
      <c r="A352" s="92">
        <f t="shared" si="128"/>
        <v>193</v>
      </c>
      <c r="B352" s="93" t="s">
        <v>478</v>
      </c>
      <c r="C352" s="92" t="s">
        <v>626</v>
      </c>
      <c r="D352" s="93" t="s">
        <v>56</v>
      </c>
      <c r="E352" s="93" t="s">
        <v>166</v>
      </c>
      <c r="F352" s="94">
        <v>26565</v>
      </c>
      <c r="G352" s="94">
        <f t="shared" si="124"/>
        <v>762.41549999999995</v>
      </c>
      <c r="H352" s="94">
        <f t="shared" si="125"/>
        <v>807.57600000000002</v>
      </c>
      <c r="I352" s="94"/>
      <c r="J352" s="97">
        <v>125</v>
      </c>
      <c r="K352" s="89">
        <f t="shared" si="126"/>
        <v>1694.9915000000001</v>
      </c>
      <c r="L352" s="97">
        <f t="shared" si="127"/>
        <v>24870.0085</v>
      </c>
    </row>
    <row r="353" spans="1:12" s="58" customFormat="1" ht="30" customHeight="1" x14ac:dyDescent="0.3">
      <c r="A353" s="92">
        <f t="shared" si="128"/>
        <v>194</v>
      </c>
      <c r="B353" s="93" t="s">
        <v>58</v>
      </c>
      <c r="C353" s="92" t="s">
        <v>626</v>
      </c>
      <c r="D353" s="93" t="s">
        <v>56</v>
      </c>
      <c r="E353" s="93" t="s">
        <v>166</v>
      </c>
      <c r="F353" s="94">
        <v>26565</v>
      </c>
      <c r="G353" s="94">
        <f t="shared" si="124"/>
        <v>762.41549999999995</v>
      </c>
      <c r="H353" s="94">
        <f t="shared" si="125"/>
        <v>807.57600000000002</v>
      </c>
      <c r="I353" s="94"/>
      <c r="J353" s="97">
        <v>45</v>
      </c>
      <c r="K353" s="89">
        <f t="shared" si="126"/>
        <v>1614.9915000000001</v>
      </c>
      <c r="L353" s="97">
        <f t="shared" si="127"/>
        <v>24950.0085</v>
      </c>
    </row>
    <row r="354" spans="1:12" s="58" customFormat="1" ht="30" customHeight="1" x14ac:dyDescent="0.3">
      <c r="A354" s="92">
        <f t="shared" si="128"/>
        <v>195</v>
      </c>
      <c r="B354" s="93" t="s">
        <v>479</v>
      </c>
      <c r="C354" s="92" t="s">
        <v>626</v>
      </c>
      <c r="D354" s="93" t="s">
        <v>56</v>
      </c>
      <c r="E354" s="93" t="s">
        <v>166</v>
      </c>
      <c r="F354" s="94">
        <v>26565</v>
      </c>
      <c r="G354" s="94">
        <f t="shared" si="124"/>
        <v>762.41549999999995</v>
      </c>
      <c r="H354" s="94">
        <f t="shared" si="125"/>
        <v>807.57600000000002</v>
      </c>
      <c r="I354" s="94"/>
      <c r="J354" s="97">
        <v>11189.71</v>
      </c>
      <c r="K354" s="89">
        <f t="shared" si="126"/>
        <v>12759.701499999999</v>
      </c>
      <c r="L354" s="97">
        <f t="shared" si="127"/>
        <v>13805.298500000001</v>
      </c>
    </row>
    <row r="355" spans="1:12" s="58" customFormat="1" ht="30" customHeight="1" x14ac:dyDescent="0.3">
      <c r="A355" s="92">
        <f t="shared" si="128"/>
        <v>196</v>
      </c>
      <c r="B355" s="93" t="s">
        <v>481</v>
      </c>
      <c r="C355" s="92" t="s">
        <v>626</v>
      </c>
      <c r="D355" s="93" t="s">
        <v>141</v>
      </c>
      <c r="E355" s="93" t="s">
        <v>346</v>
      </c>
      <c r="F355" s="94">
        <v>24150</v>
      </c>
      <c r="G355" s="94">
        <f t="shared" si="124"/>
        <v>693.10500000000002</v>
      </c>
      <c r="H355" s="94">
        <f t="shared" si="125"/>
        <v>734.16</v>
      </c>
      <c r="I355" s="94"/>
      <c r="J355" s="97">
        <v>25</v>
      </c>
      <c r="K355" s="89">
        <f t="shared" si="126"/>
        <v>1452.2649999999999</v>
      </c>
      <c r="L355" s="97">
        <f t="shared" si="127"/>
        <v>22697.735000000001</v>
      </c>
    </row>
    <row r="356" spans="1:12" s="58" customFormat="1" ht="30" customHeight="1" x14ac:dyDescent="0.3">
      <c r="A356" s="92">
        <f t="shared" si="128"/>
        <v>197</v>
      </c>
      <c r="B356" s="93" t="s">
        <v>482</v>
      </c>
      <c r="C356" s="92" t="s">
        <v>626</v>
      </c>
      <c r="D356" s="93" t="s">
        <v>141</v>
      </c>
      <c r="E356" s="93" t="s">
        <v>166</v>
      </c>
      <c r="F356" s="94">
        <v>24150</v>
      </c>
      <c r="G356" s="94">
        <f t="shared" si="124"/>
        <v>693.10500000000002</v>
      </c>
      <c r="H356" s="94">
        <f t="shared" si="125"/>
        <v>734.16</v>
      </c>
      <c r="I356" s="94"/>
      <c r="J356" s="97">
        <v>25</v>
      </c>
      <c r="K356" s="89">
        <f t="shared" si="126"/>
        <v>1452.2649999999999</v>
      </c>
      <c r="L356" s="97">
        <f t="shared" si="127"/>
        <v>22697.735000000001</v>
      </c>
    </row>
    <row r="357" spans="1:12" s="37" customFormat="1" ht="26.25" customHeight="1" x14ac:dyDescent="0.3">
      <c r="A357" s="225" t="s">
        <v>171</v>
      </c>
      <c r="B357" s="226"/>
      <c r="C357" s="226"/>
      <c r="D357" s="226"/>
      <c r="E357" s="227"/>
      <c r="F357" s="42">
        <f t="shared" ref="F357:L357" si="129">SUM(F336:F356)</f>
        <v>643045</v>
      </c>
      <c r="G357" s="42">
        <f t="shared" si="129"/>
        <v>18455.391499999998</v>
      </c>
      <c r="H357" s="42">
        <f t="shared" si="129"/>
        <v>19548.568000000003</v>
      </c>
      <c r="I357" s="42">
        <f t="shared" si="129"/>
        <v>4413.68</v>
      </c>
      <c r="J357" s="42">
        <f t="shared" si="129"/>
        <v>34793.520000000004</v>
      </c>
      <c r="K357" s="42">
        <f t="shared" si="129"/>
        <v>77211.159500000009</v>
      </c>
      <c r="L357" s="42">
        <f t="shared" si="129"/>
        <v>565833.84049999993</v>
      </c>
    </row>
    <row r="358" spans="1:12" s="44" customFormat="1" ht="30" customHeight="1" thickBot="1" x14ac:dyDescent="0.35">
      <c r="A358" s="55"/>
      <c r="B358" s="55"/>
      <c r="C358" s="55"/>
      <c r="D358" s="55"/>
      <c r="E358" s="55"/>
      <c r="F358"/>
      <c r="G358"/>
      <c r="H358"/>
      <c r="I358"/>
      <c r="J358"/>
      <c r="K358"/>
      <c r="L358"/>
    </row>
    <row r="359" spans="1:12" s="58" customFormat="1" ht="30" customHeight="1" thickBot="1" x14ac:dyDescent="0.35">
      <c r="A359" s="228" t="s">
        <v>483</v>
      </c>
      <c r="B359" s="229"/>
      <c r="C359" s="229"/>
      <c r="D359" s="229"/>
      <c r="E359" s="229"/>
      <c r="F359" s="229"/>
      <c r="G359" s="229"/>
      <c r="H359" s="229"/>
      <c r="I359" s="229"/>
      <c r="J359" s="229"/>
      <c r="K359" s="229"/>
      <c r="L359" s="230"/>
    </row>
    <row r="360" spans="1:12" s="58" customFormat="1" ht="30" customHeight="1" x14ac:dyDescent="0.3">
      <c r="A360" s="87">
        <f>+A356+1</f>
        <v>198</v>
      </c>
      <c r="B360" s="145" t="s">
        <v>484</v>
      </c>
      <c r="C360" s="155" t="s">
        <v>627</v>
      </c>
      <c r="D360" s="145" t="s">
        <v>485</v>
      </c>
      <c r="E360" s="140" t="s">
        <v>165</v>
      </c>
      <c r="F360" s="139">
        <v>135000</v>
      </c>
      <c r="G360" s="89">
        <f>F360*2.87%</f>
        <v>3874.5</v>
      </c>
      <c r="H360" s="89">
        <f>+F360*3.04%</f>
        <v>4104</v>
      </c>
      <c r="I360" s="89">
        <v>20338.240000000002</v>
      </c>
      <c r="J360" s="97">
        <v>125</v>
      </c>
      <c r="K360" s="89">
        <f>SUM(G360:J360)</f>
        <v>28441.74</v>
      </c>
      <c r="L360" s="97">
        <f>+F360-K360</f>
        <v>106558.26</v>
      </c>
    </row>
    <row r="361" spans="1:12" s="58" customFormat="1" ht="30" customHeight="1" x14ac:dyDescent="0.3">
      <c r="A361" s="87">
        <f>+A360+1</f>
        <v>199</v>
      </c>
      <c r="B361" s="93" t="s">
        <v>104</v>
      </c>
      <c r="C361" s="92" t="s">
        <v>627</v>
      </c>
      <c r="D361" s="93" t="s">
        <v>119</v>
      </c>
      <c r="E361" s="93" t="s">
        <v>165</v>
      </c>
      <c r="F361" s="94">
        <v>60000</v>
      </c>
      <c r="G361" s="94">
        <f>F361*2.87%</f>
        <v>1722</v>
      </c>
      <c r="H361" s="94">
        <f>+F361*3.04%</f>
        <v>1824</v>
      </c>
      <c r="I361" s="94">
        <v>3486.65</v>
      </c>
      <c r="J361" s="97">
        <v>25</v>
      </c>
      <c r="K361" s="89">
        <f t="shared" ref="K361" si="130">SUM(G361:J361)</f>
        <v>7057.65</v>
      </c>
      <c r="L361" s="97">
        <f>+F361-K361</f>
        <v>52942.35</v>
      </c>
    </row>
    <row r="362" spans="1:12" s="44" customFormat="1" ht="22.5" customHeight="1" x14ac:dyDescent="0.3">
      <c r="A362" s="225" t="s">
        <v>171</v>
      </c>
      <c r="B362" s="226"/>
      <c r="C362" s="226"/>
      <c r="D362" s="226"/>
      <c r="E362" s="227"/>
      <c r="F362" s="42">
        <f t="shared" ref="F362:L362" si="131">SUM(F360:F361)</f>
        <v>195000</v>
      </c>
      <c r="G362" s="42">
        <f t="shared" si="131"/>
        <v>5596.5</v>
      </c>
      <c r="H362" s="42">
        <f t="shared" si="131"/>
        <v>5928</v>
      </c>
      <c r="I362" s="42">
        <f t="shared" si="131"/>
        <v>23824.890000000003</v>
      </c>
      <c r="J362" s="42">
        <f t="shared" si="131"/>
        <v>150</v>
      </c>
      <c r="K362" s="42">
        <f t="shared" si="131"/>
        <v>35499.39</v>
      </c>
      <c r="L362" s="42">
        <f t="shared" si="131"/>
        <v>159500.60999999999</v>
      </c>
    </row>
    <row r="363" spans="1:12" s="44" customFormat="1" ht="17.25" customHeight="1" thickBot="1" x14ac:dyDescent="0.35">
      <c r="A363" s="55"/>
      <c r="B363" s="55"/>
      <c r="C363" s="55"/>
      <c r="D363" s="55"/>
      <c r="E363" s="55"/>
      <c r="F363" s="45"/>
      <c r="G363" s="45"/>
      <c r="H363" s="45"/>
      <c r="I363" s="45"/>
      <c r="J363" s="45"/>
      <c r="K363" s="45"/>
      <c r="L363" s="45"/>
    </row>
    <row r="364" spans="1:12" s="58" customFormat="1" ht="30" customHeight="1" thickBot="1" x14ac:dyDescent="0.35">
      <c r="A364" s="228" t="s">
        <v>309</v>
      </c>
      <c r="B364" s="229"/>
      <c r="C364" s="229"/>
      <c r="D364" s="229"/>
      <c r="E364" s="229"/>
      <c r="F364" s="229"/>
      <c r="G364" s="229"/>
      <c r="H364" s="229"/>
      <c r="I364" s="229"/>
      <c r="J364" s="229"/>
      <c r="K364" s="229"/>
      <c r="L364" s="230"/>
    </row>
    <row r="365" spans="1:12" s="58" customFormat="1" ht="27.75" customHeight="1" x14ac:dyDescent="0.3">
      <c r="A365" s="92">
        <f>+A361+1</f>
        <v>200</v>
      </c>
      <c r="B365" s="140" t="s">
        <v>486</v>
      </c>
      <c r="C365" s="41" t="s">
        <v>626</v>
      </c>
      <c r="D365" s="140" t="s">
        <v>41</v>
      </c>
      <c r="E365" s="140" t="s">
        <v>166</v>
      </c>
      <c r="F365" s="142">
        <v>40000</v>
      </c>
      <c r="G365" s="142">
        <f>F365*2.87%</f>
        <v>1148</v>
      </c>
      <c r="H365" s="94">
        <f>+F365*3.04%</f>
        <v>1216</v>
      </c>
      <c r="I365" s="94">
        <v>264.13</v>
      </c>
      <c r="J365" s="97">
        <v>1215.1199999999999</v>
      </c>
      <c r="K365" s="89">
        <f>SUM(G365:J365)</f>
        <v>3843.25</v>
      </c>
      <c r="L365" s="97">
        <f>+F365-K365</f>
        <v>36156.75</v>
      </c>
    </row>
    <row r="366" spans="1:12" s="44" customFormat="1" ht="23.25" customHeight="1" x14ac:dyDescent="0.3">
      <c r="A366" s="225" t="s">
        <v>171</v>
      </c>
      <c r="B366" s="226"/>
      <c r="C366" s="226"/>
      <c r="D366" s="226"/>
      <c r="E366" s="227"/>
      <c r="F366" s="42">
        <f t="shared" ref="F366:L366" si="132">SUM(F365:F365)</f>
        <v>40000</v>
      </c>
      <c r="G366" s="42">
        <f t="shared" si="132"/>
        <v>1148</v>
      </c>
      <c r="H366" s="42">
        <f t="shared" si="132"/>
        <v>1216</v>
      </c>
      <c r="I366" s="42">
        <f t="shared" si="132"/>
        <v>264.13</v>
      </c>
      <c r="J366" s="42">
        <f t="shared" si="132"/>
        <v>1215.1199999999999</v>
      </c>
      <c r="K366" s="42">
        <f t="shared" si="132"/>
        <v>3843.25</v>
      </c>
      <c r="L366" s="42">
        <f t="shared" si="132"/>
        <v>36156.75</v>
      </c>
    </row>
    <row r="367" spans="1:12" s="44" customFormat="1" ht="24.9" customHeight="1" thickBot="1" x14ac:dyDescent="0.35">
      <c r="A367" s="55"/>
      <c r="B367" s="55"/>
      <c r="C367" s="55"/>
      <c r="D367" s="55"/>
      <c r="E367" s="55"/>
      <c r="F367" s="45"/>
      <c r="G367" s="45"/>
      <c r="H367" s="45"/>
      <c r="I367" s="45"/>
      <c r="J367" s="45"/>
      <c r="K367" s="45"/>
      <c r="L367" s="45"/>
    </row>
    <row r="368" spans="1:12" s="58" customFormat="1" ht="30" customHeight="1" thickBot="1" x14ac:dyDescent="0.35">
      <c r="A368" s="228" t="s">
        <v>310</v>
      </c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30"/>
    </row>
    <row r="369" spans="1:12" s="58" customFormat="1" ht="30" customHeight="1" x14ac:dyDescent="0.3">
      <c r="A369" s="92">
        <f>+A365+1</f>
        <v>201</v>
      </c>
      <c r="B369" s="140" t="s">
        <v>118</v>
      </c>
      <c r="C369" s="41" t="s">
        <v>626</v>
      </c>
      <c r="D369" s="140" t="s">
        <v>148</v>
      </c>
      <c r="E369" s="140" t="s">
        <v>165</v>
      </c>
      <c r="F369" s="142">
        <v>60000</v>
      </c>
      <c r="G369" s="94">
        <f>F369*2.87%</f>
        <v>1722</v>
      </c>
      <c r="H369" s="94">
        <f>+F369*3.04%</f>
        <v>1824</v>
      </c>
      <c r="I369" s="94">
        <v>3248.45</v>
      </c>
      <c r="J369" s="97">
        <v>1215.1199999999999</v>
      </c>
      <c r="K369" s="89">
        <f t="shared" ref="K369" si="133">SUM(G369:J369)</f>
        <v>8009.57</v>
      </c>
      <c r="L369" s="97">
        <f>+F369-K369</f>
        <v>51990.43</v>
      </c>
    </row>
    <row r="370" spans="1:12" s="58" customFormat="1" ht="30" customHeight="1" x14ac:dyDescent="0.3">
      <c r="A370" s="92">
        <f>+A369+1</f>
        <v>202</v>
      </c>
      <c r="B370" s="140" t="s">
        <v>462</v>
      </c>
      <c r="C370" s="41" t="s">
        <v>627</v>
      </c>
      <c r="D370" s="140" t="s">
        <v>636</v>
      </c>
      <c r="E370" s="140" t="s">
        <v>165</v>
      </c>
      <c r="F370" s="142">
        <v>19200</v>
      </c>
      <c r="G370" s="94">
        <f>F370*2.87%</f>
        <v>551.04</v>
      </c>
      <c r="H370" s="94">
        <f>+F370*3.04%</f>
        <v>583.67999999999995</v>
      </c>
      <c r="I370" s="94">
        <v>0</v>
      </c>
      <c r="J370" s="97">
        <v>125</v>
      </c>
      <c r="K370" s="139">
        <f>SUM(G370:J370)</f>
        <v>1259.7199999999998</v>
      </c>
      <c r="L370" s="90">
        <f>+F370-K370</f>
        <v>17940.28</v>
      </c>
    </row>
    <row r="371" spans="1:12" s="44" customFormat="1" ht="22.5" customHeight="1" x14ac:dyDescent="0.3">
      <c r="A371" s="225" t="s">
        <v>171</v>
      </c>
      <c r="B371" s="226"/>
      <c r="C371" s="226"/>
      <c r="D371" s="226"/>
      <c r="E371" s="227"/>
      <c r="F371" s="42">
        <f>SUM(F369:F370)</f>
        <v>79200</v>
      </c>
      <c r="G371" s="42">
        <f t="shared" ref="G371:L371" si="134">SUM(G369:G370)</f>
        <v>2273.04</v>
      </c>
      <c r="H371" s="42">
        <f t="shared" si="134"/>
        <v>2407.6799999999998</v>
      </c>
      <c r="I371" s="42">
        <f t="shared" si="134"/>
        <v>3248.45</v>
      </c>
      <c r="J371" s="42">
        <f t="shared" si="134"/>
        <v>1340.12</v>
      </c>
      <c r="K371" s="42">
        <f t="shared" si="134"/>
        <v>9269.2899999999991</v>
      </c>
      <c r="L371" s="42">
        <f t="shared" si="134"/>
        <v>69930.709999999992</v>
      </c>
    </row>
    <row r="372" spans="1:12" s="44" customFormat="1" ht="24.9" customHeight="1" thickBot="1" x14ac:dyDescent="0.35">
      <c r="A372" s="55"/>
      <c r="B372" s="55"/>
      <c r="C372" s="55"/>
      <c r="D372" s="55"/>
      <c r="E372" s="55"/>
      <c r="F372" s="45"/>
      <c r="G372" s="45"/>
      <c r="H372" s="45"/>
      <c r="I372" s="45"/>
      <c r="J372" s="45"/>
      <c r="K372" s="45"/>
      <c r="L372" s="45"/>
    </row>
    <row r="373" spans="1:12" s="58" customFormat="1" ht="30" customHeight="1" thickBot="1" x14ac:dyDescent="0.35">
      <c r="A373" s="237" t="s">
        <v>487</v>
      </c>
      <c r="B373" s="238"/>
      <c r="C373" s="238"/>
      <c r="D373" s="238"/>
      <c r="E373" s="238"/>
      <c r="F373" s="238"/>
      <c r="G373" s="238"/>
      <c r="H373" s="238"/>
      <c r="I373" s="238"/>
      <c r="J373" s="238"/>
      <c r="K373" s="238"/>
      <c r="L373" s="239"/>
    </row>
    <row r="374" spans="1:12" s="58" customFormat="1" ht="30" customHeight="1" x14ac:dyDescent="0.3">
      <c r="A374" s="92">
        <f>+A370+1</f>
        <v>203</v>
      </c>
      <c r="B374" s="140" t="s">
        <v>630</v>
      </c>
      <c r="C374" s="41" t="s">
        <v>626</v>
      </c>
      <c r="D374" s="146" t="s">
        <v>489</v>
      </c>
      <c r="E374" s="140" t="s">
        <v>346</v>
      </c>
      <c r="F374" s="142">
        <v>35000</v>
      </c>
      <c r="G374" s="94">
        <f>F374*2.87%</f>
        <v>1004.5</v>
      </c>
      <c r="H374" s="94">
        <f>+F374*3.04%</f>
        <v>1064</v>
      </c>
      <c r="I374" s="94"/>
      <c r="J374" s="97">
        <v>25</v>
      </c>
      <c r="K374" s="139">
        <f>SUM(G374:J374)</f>
        <v>2093.5</v>
      </c>
      <c r="L374" s="90">
        <f>+F374-K374</f>
        <v>32906.5</v>
      </c>
    </row>
    <row r="375" spans="1:12" s="44" customFormat="1" ht="30" customHeight="1" x14ac:dyDescent="0.3">
      <c r="A375" s="92">
        <f>+A374+1</f>
        <v>204</v>
      </c>
      <c r="B375" s="93" t="s">
        <v>488</v>
      </c>
      <c r="C375" s="192" t="s">
        <v>626</v>
      </c>
      <c r="D375" s="140" t="s">
        <v>489</v>
      </c>
      <c r="E375" s="93" t="s">
        <v>346</v>
      </c>
      <c r="F375" s="94">
        <v>31500</v>
      </c>
      <c r="G375" s="94">
        <f>F375*2.87%</f>
        <v>904.05</v>
      </c>
      <c r="H375" s="94">
        <f>+F375*3.04%</f>
        <v>957.6</v>
      </c>
      <c r="I375" s="94"/>
      <c r="J375" s="97">
        <v>525</v>
      </c>
      <c r="K375" s="89">
        <f t="shared" ref="K375" si="135">SUM(G375:J375)</f>
        <v>2386.65</v>
      </c>
      <c r="L375" s="97">
        <f>+F375-K375</f>
        <v>29113.35</v>
      </c>
    </row>
    <row r="376" spans="1:12" s="44" customFormat="1" ht="30" customHeight="1" x14ac:dyDescent="0.3">
      <c r="A376" s="92">
        <f>+A375+1</f>
        <v>205</v>
      </c>
      <c r="B376" s="140" t="s">
        <v>490</v>
      </c>
      <c r="C376" s="41" t="s">
        <v>626</v>
      </c>
      <c r="D376" s="140" t="s">
        <v>489</v>
      </c>
      <c r="E376" s="140" t="s">
        <v>346</v>
      </c>
      <c r="F376" s="142">
        <v>25000</v>
      </c>
      <c r="G376" s="94">
        <v>717.5</v>
      </c>
      <c r="H376" s="94">
        <v>760</v>
      </c>
      <c r="I376" s="94"/>
      <c r="J376" s="97">
        <v>25</v>
      </c>
      <c r="K376" s="89">
        <v>1502.5</v>
      </c>
      <c r="L376" s="97">
        <v>23497.5</v>
      </c>
    </row>
    <row r="377" spans="1:12" s="44" customFormat="1" ht="30" customHeight="1" x14ac:dyDescent="0.3">
      <c r="A377" s="92">
        <f>+A376+1</f>
        <v>206</v>
      </c>
      <c r="B377" s="140" t="s">
        <v>491</v>
      </c>
      <c r="C377" s="41" t="s">
        <v>626</v>
      </c>
      <c r="D377" s="140" t="s">
        <v>489</v>
      </c>
      <c r="E377" s="140" t="s">
        <v>346</v>
      </c>
      <c r="F377" s="142">
        <v>25000</v>
      </c>
      <c r="G377" s="94">
        <v>717.5</v>
      </c>
      <c r="H377" s="94">
        <v>760</v>
      </c>
      <c r="I377" s="94"/>
      <c r="J377" s="97">
        <v>25</v>
      </c>
      <c r="K377" s="89">
        <v>1502.5</v>
      </c>
      <c r="L377" s="97">
        <v>23497.5</v>
      </c>
    </row>
    <row r="378" spans="1:12" s="44" customFormat="1" ht="27.75" customHeight="1" x14ac:dyDescent="0.3">
      <c r="A378" s="225" t="s">
        <v>171</v>
      </c>
      <c r="B378" s="226"/>
      <c r="C378" s="226"/>
      <c r="D378" s="226"/>
      <c r="E378" s="227"/>
      <c r="F378" s="42">
        <f>SUM(F374:F377)</f>
        <v>116500</v>
      </c>
      <c r="G378" s="42">
        <f t="shared" ref="G378:L378" si="136">SUM(G374:G377)</f>
        <v>3343.55</v>
      </c>
      <c r="H378" s="42">
        <f t="shared" si="136"/>
        <v>3541.6</v>
      </c>
      <c r="I378" s="42">
        <f t="shared" si="136"/>
        <v>0</v>
      </c>
      <c r="J378" s="42">
        <f t="shared" si="136"/>
        <v>600</v>
      </c>
      <c r="K378" s="42">
        <f t="shared" si="136"/>
        <v>7485.15</v>
      </c>
      <c r="L378" s="42">
        <f t="shared" si="136"/>
        <v>109014.85</v>
      </c>
    </row>
    <row r="379" spans="1:12" s="44" customFormat="1" ht="27.75" customHeight="1" thickBot="1" x14ac:dyDescent="0.35">
      <c r="A379" s="55"/>
      <c r="B379" s="55"/>
      <c r="C379" s="55"/>
      <c r="D379" s="55"/>
      <c r="E379" s="55"/>
      <c r="F379" s="45"/>
      <c r="G379" s="45"/>
      <c r="H379" s="45"/>
      <c r="I379" s="45"/>
      <c r="J379" s="45"/>
      <c r="K379" s="45"/>
      <c r="L379" s="45"/>
    </row>
    <row r="380" spans="1:12" s="58" customFormat="1" ht="30" customHeight="1" thickBot="1" x14ac:dyDescent="0.35">
      <c r="A380" s="237" t="s">
        <v>312</v>
      </c>
      <c r="B380" s="238"/>
      <c r="C380" s="238"/>
      <c r="D380" s="238"/>
      <c r="E380" s="238"/>
      <c r="F380" s="238"/>
      <c r="G380" s="238"/>
      <c r="H380" s="238"/>
      <c r="I380" s="238"/>
      <c r="J380" s="238"/>
      <c r="K380" s="238"/>
      <c r="L380" s="239"/>
    </row>
    <row r="381" spans="1:12" s="44" customFormat="1" ht="30" customHeight="1" x14ac:dyDescent="0.3">
      <c r="A381" s="92">
        <f>+A377+1</f>
        <v>207</v>
      </c>
      <c r="B381" s="93" t="s">
        <v>311</v>
      </c>
      <c r="C381" s="92" t="s">
        <v>626</v>
      </c>
      <c r="D381" s="93" t="s">
        <v>313</v>
      </c>
      <c r="E381" s="93" t="s">
        <v>346</v>
      </c>
      <c r="F381" s="94">
        <v>20000</v>
      </c>
      <c r="G381" s="94">
        <f>F381*2.87%</f>
        <v>574</v>
      </c>
      <c r="H381" s="94">
        <f>+F381*3.04%</f>
        <v>608</v>
      </c>
      <c r="I381" s="94"/>
      <c r="J381" s="97">
        <v>25</v>
      </c>
      <c r="K381" s="89">
        <f t="shared" ref="K381" si="137">SUM(G381:J381)</f>
        <v>1207</v>
      </c>
      <c r="L381" s="97">
        <f>+F381-K381</f>
        <v>18793</v>
      </c>
    </row>
    <row r="382" spans="1:12" s="44" customFormat="1" ht="27.75" customHeight="1" x14ac:dyDescent="0.3">
      <c r="A382" s="225" t="s">
        <v>171</v>
      </c>
      <c r="B382" s="226"/>
      <c r="C382" s="226"/>
      <c r="D382" s="226"/>
      <c r="E382" s="227"/>
      <c r="F382" s="42">
        <f t="shared" ref="F382:L382" si="138">SUM(F381:F381)</f>
        <v>20000</v>
      </c>
      <c r="G382" s="42">
        <f t="shared" si="138"/>
        <v>574</v>
      </c>
      <c r="H382" s="42">
        <f t="shared" si="138"/>
        <v>608</v>
      </c>
      <c r="I382" s="42">
        <f t="shared" si="138"/>
        <v>0</v>
      </c>
      <c r="J382" s="42">
        <f t="shared" si="138"/>
        <v>25</v>
      </c>
      <c r="K382" s="42">
        <f t="shared" si="138"/>
        <v>1207</v>
      </c>
      <c r="L382" s="42">
        <f t="shared" si="138"/>
        <v>18793</v>
      </c>
    </row>
    <row r="383" spans="1:12" s="44" customFormat="1" ht="27.75" customHeight="1" thickBot="1" x14ac:dyDescent="0.35">
      <c r="A383" s="55"/>
      <c r="B383" s="55"/>
      <c r="C383" s="55"/>
      <c r="D383" s="55"/>
      <c r="E383" s="55"/>
      <c r="F383" s="45"/>
      <c r="G383" s="45"/>
      <c r="H383" s="45"/>
      <c r="I383" s="45"/>
      <c r="J383" s="45"/>
      <c r="K383" s="45"/>
      <c r="L383" s="45"/>
    </row>
    <row r="384" spans="1:12" s="91" customFormat="1" ht="30" customHeight="1" thickBot="1" x14ac:dyDescent="0.35">
      <c r="A384" s="228" t="s">
        <v>254</v>
      </c>
      <c r="B384" s="229"/>
      <c r="C384" s="229"/>
      <c r="D384" s="229"/>
      <c r="E384" s="229"/>
      <c r="F384" s="229"/>
      <c r="G384" s="229"/>
      <c r="H384" s="229"/>
      <c r="I384" s="229"/>
      <c r="J384" s="229"/>
      <c r="K384" s="229"/>
      <c r="L384" s="230"/>
    </row>
    <row r="385" spans="1:12" s="91" customFormat="1" ht="30" customHeight="1" x14ac:dyDescent="0.3">
      <c r="A385" s="87">
        <f>+A381+1</f>
        <v>208</v>
      </c>
      <c r="B385" s="88" t="s">
        <v>63</v>
      </c>
      <c r="C385" s="87" t="s">
        <v>627</v>
      </c>
      <c r="D385" s="88" t="s">
        <v>350</v>
      </c>
      <c r="E385" s="88" t="s">
        <v>165</v>
      </c>
      <c r="F385" s="89">
        <v>100000</v>
      </c>
      <c r="G385" s="89">
        <f t="shared" ref="G385:G407" si="139">F385*2.87%</f>
        <v>2870</v>
      </c>
      <c r="H385" s="89">
        <f>+F385*3.04%</f>
        <v>3040</v>
      </c>
      <c r="I385" s="89">
        <v>12105.37</v>
      </c>
      <c r="J385" s="97">
        <v>125</v>
      </c>
      <c r="K385" s="89">
        <f>SUM(G385:J385)</f>
        <v>18140.370000000003</v>
      </c>
      <c r="L385" s="97">
        <f>+F385-K385</f>
        <v>81859.63</v>
      </c>
    </row>
    <row r="386" spans="1:12" s="91" customFormat="1" ht="30" customHeight="1" x14ac:dyDescent="0.3">
      <c r="A386" s="87">
        <f>+A385+1</f>
        <v>209</v>
      </c>
      <c r="B386" s="88" t="s">
        <v>492</v>
      </c>
      <c r="C386" s="87" t="s">
        <v>627</v>
      </c>
      <c r="D386" s="96" t="s">
        <v>152</v>
      </c>
      <c r="E386" s="93" t="s">
        <v>166</v>
      </c>
      <c r="F386" s="89">
        <v>77000</v>
      </c>
      <c r="G386" s="89">
        <f t="shared" si="139"/>
        <v>2209.9</v>
      </c>
      <c r="H386" s="89">
        <f t="shared" ref="H386:H406" si="140">+F386*3.04%</f>
        <v>2340.8000000000002</v>
      </c>
      <c r="I386" s="89">
        <v>6695.19</v>
      </c>
      <c r="J386" s="97">
        <v>25</v>
      </c>
      <c r="K386" s="89">
        <f>SUM(G386:J386)</f>
        <v>11270.89</v>
      </c>
      <c r="L386" s="97">
        <f t="shared" ref="L386:L407" si="141">+F386-K386</f>
        <v>65729.11</v>
      </c>
    </row>
    <row r="387" spans="1:12" s="91" customFormat="1" ht="30" customHeight="1" x14ac:dyDescent="0.3">
      <c r="A387" s="87">
        <f t="shared" ref="A387:A407" si="142">+A386+1</f>
        <v>210</v>
      </c>
      <c r="B387" s="93" t="s">
        <v>66</v>
      </c>
      <c r="C387" s="92" t="s">
        <v>627</v>
      </c>
      <c r="D387" s="102" t="s">
        <v>349</v>
      </c>
      <c r="E387" s="93" t="s">
        <v>166</v>
      </c>
      <c r="F387" s="94">
        <v>50000</v>
      </c>
      <c r="G387" s="94">
        <f t="shared" si="139"/>
        <v>1435</v>
      </c>
      <c r="H387" s="94">
        <f t="shared" si="140"/>
        <v>1520</v>
      </c>
      <c r="I387" s="94">
        <v>1854</v>
      </c>
      <c r="J387" s="97">
        <v>3317.75</v>
      </c>
      <c r="K387" s="89">
        <f t="shared" ref="K387:K394" si="143">SUM(G387:J387)</f>
        <v>8126.75</v>
      </c>
      <c r="L387" s="97">
        <f t="shared" si="141"/>
        <v>41873.25</v>
      </c>
    </row>
    <row r="388" spans="1:12" s="91" customFormat="1" ht="30" customHeight="1" x14ac:dyDescent="0.3">
      <c r="A388" s="87">
        <f t="shared" si="142"/>
        <v>211</v>
      </c>
      <c r="B388" s="93" t="s">
        <v>493</v>
      </c>
      <c r="C388" s="92" t="s">
        <v>627</v>
      </c>
      <c r="D388" s="140" t="s">
        <v>495</v>
      </c>
      <c r="E388" s="93" t="s">
        <v>165</v>
      </c>
      <c r="F388" s="94">
        <v>45000</v>
      </c>
      <c r="G388" s="94">
        <f t="shared" si="139"/>
        <v>1291.5</v>
      </c>
      <c r="H388" s="94">
        <f t="shared" ref="H388:H393" si="144">+F388*3.04%</f>
        <v>1368</v>
      </c>
      <c r="I388" s="94">
        <v>1148.33</v>
      </c>
      <c r="J388" s="90">
        <v>25</v>
      </c>
      <c r="K388" s="89">
        <f>SUM(G388:J388)</f>
        <v>3832.83</v>
      </c>
      <c r="L388" s="90">
        <f t="shared" si="141"/>
        <v>41167.17</v>
      </c>
    </row>
    <row r="389" spans="1:12" s="58" customFormat="1" ht="30" customHeight="1" x14ac:dyDescent="0.3">
      <c r="A389" s="87">
        <f t="shared" si="142"/>
        <v>212</v>
      </c>
      <c r="B389" s="140" t="s">
        <v>494</v>
      </c>
      <c r="C389" s="41" t="s">
        <v>626</v>
      </c>
      <c r="D389" s="140" t="s">
        <v>495</v>
      </c>
      <c r="E389" s="140" t="s">
        <v>166</v>
      </c>
      <c r="F389" s="142">
        <v>45000</v>
      </c>
      <c r="G389" s="94">
        <f t="shared" si="139"/>
        <v>1291.5</v>
      </c>
      <c r="H389" s="94">
        <f t="shared" si="144"/>
        <v>1368</v>
      </c>
      <c r="I389" s="94">
        <v>1148.33</v>
      </c>
      <c r="J389" s="97">
        <v>4394.95</v>
      </c>
      <c r="K389" s="89">
        <f>SUM(G389:J389)</f>
        <v>8202.7799999999988</v>
      </c>
      <c r="L389" s="97">
        <f>+F389-K389</f>
        <v>36797.22</v>
      </c>
    </row>
    <row r="390" spans="1:12" s="58" customFormat="1" ht="30" customHeight="1" x14ac:dyDescent="0.3">
      <c r="A390" s="87">
        <f t="shared" si="142"/>
        <v>213</v>
      </c>
      <c r="B390" s="140" t="s">
        <v>496</v>
      </c>
      <c r="C390" s="41" t="s">
        <v>626</v>
      </c>
      <c r="D390" s="140" t="s">
        <v>495</v>
      </c>
      <c r="E390" s="140" t="s">
        <v>166</v>
      </c>
      <c r="F390" s="142">
        <v>45000</v>
      </c>
      <c r="G390" s="94">
        <f t="shared" si="139"/>
        <v>1291.5</v>
      </c>
      <c r="H390" s="94">
        <f t="shared" si="144"/>
        <v>1368</v>
      </c>
      <c r="I390" s="94">
        <v>969.81</v>
      </c>
      <c r="J390" s="97">
        <v>1315.12</v>
      </c>
      <c r="K390" s="89">
        <f>SUM(G390:J390)</f>
        <v>4944.43</v>
      </c>
      <c r="L390" s="97">
        <f>+F390-K390</f>
        <v>40055.57</v>
      </c>
    </row>
    <row r="391" spans="1:12" s="44" customFormat="1" ht="30" customHeight="1" x14ac:dyDescent="0.3">
      <c r="A391" s="87">
        <f t="shared" si="142"/>
        <v>214</v>
      </c>
      <c r="B391" s="140" t="s">
        <v>20</v>
      </c>
      <c r="C391" s="41" t="s">
        <v>627</v>
      </c>
      <c r="D391" s="140" t="s">
        <v>497</v>
      </c>
      <c r="E391" s="140" t="s">
        <v>166</v>
      </c>
      <c r="F391" s="142">
        <v>45000</v>
      </c>
      <c r="G391" s="94">
        <f t="shared" si="139"/>
        <v>1291.5</v>
      </c>
      <c r="H391" s="94">
        <f t="shared" si="144"/>
        <v>1368</v>
      </c>
      <c r="I391" s="94"/>
      <c r="J391" s="90">
        <v>1395.12</v>
      </c>
      <c r="K391" s="89">
        <f>SUM(G391:J391)</f>
        <v>4054.62</v>
      </c>
      <c r="L391" s="90">
        <f>+F391-K391</f>
        <v>40945.379999999997</v>
      </c>
    </row>
    <row r="392" spans="1:12" s="58" customFormat="1" ht="30" customHeight="1" x14ac:dyDescent="0.3">
      <c r="A392" s="87">
        <f t="shared" si="142"/>
        <v>215</v>
      </c>
      <c r="B392" s="140" t="s">
        <v>65</v>
      </c>
      <c r="C392" s="41" t="s">
        <v>627</v>
      </c>
      <c r="D392" s="140" t="s">
        <v>497</v>
      </c>
      <c r="E392" s="140" t="s">
        <v>166</v>
      </c>
      <c r="F392" s="142">
        <v>45000</v>
      </c>
      <c r="G392" s="94">
        <f>F392*2.87%</f>
        <v>1291.5</v>
      </c>
      <c r="H392" s="94">
        <f t="shared" si="144"/>
        <v>1368</v>
      </c>
      <c r="I392" s="94"/>
      <c r="J392" s="90">
        <v>1763.89</v>
      </c>
      <c r="K392" s="89">
        <f t="shared" ref="K392" si="145">SUM(G392:J392)</f>
        <v>4423.3900000000003</v>
      </c>
      <c r="L392" s="90">
        <f>+F392-K392</f>
        <v>40576.61</v>
      </c>
    </row>
    <row r="393" spans="1:12" s="91" customFormat="1" ht="30" customHeight="1" x14ac:dyDescent="0.3">
      <c r="A393" s="87">
        <f t="shared" si="142"/>
        <v>216</v>
      </c>
      <c r="B393" s="140" t="s">
        <v>498</v>
      </c>
      <c r="C393" s="41" t="s">
        <v>626</v>
      </c>
      <c r="D393" s="140" t="s">
        <v>495</v>
      </c>
      <c r="E393" s="140" t="s">
        <v>166</v>
      </c>
      <c r="F393" s="142">
        <v>40000</v>
      </c>
      <c r="G393" s="94">
        <f t="shared" si="139"/>
        <v>1148</v>
      </c>
      <c r="H393" s="94">
        <f t="shared" si="144"/>
        <v>1216</v>
      </c>
      <c r="I393" s="94"/>
      <c r="J393" s="97">
        <v>5447.15</v>
      </c>
      <c r="K393" s="89">
        <f>SUM(G393:J393)</f>
        <v>7811.15</v>
      </c>
      <c r="L393" s="97">
        <f>+F393-K393</f>
        <v>32188.85</v>
      </c>
    </row>
    <row r="394" spans="1:12" s="91" customFormat="1" ht="30" customHeight="1" x14ac:dyDescent="0.3">
      <c r="A394" s="87">
        <f t="shared" si="142"/>
        <v>217</v>
      </c>
      <c r="B394" s="140" t="s">
        <v>499</v>
      </c>
      <c r="C394" s="41" t="s">
        <v>626</v>
      </c>
      <c r="D394" s="141" t="s">
        <v>41</v>
      </c>
      <c r="E394" s="140" t="s">
        <v>166</v>
      </c>
      <c r="F394" s="142">
        <v>35750</v>
      </c>
      <c r="G394" s="94">
        <f t="shared" si="139"/>
        <v>1026.0250000000001</v>
      </c>
      <c r="H394" s="94">
        <f t="shared" si="140"/>
        <v>1086.8</v>
      </c>
      <c r="I394" s="94"/>
      <c r="J394" s="97">
        <v>4852.5</v>
      </c>
      <c r="K394" s="89">
        <f t="shared" si="143"/>
        <v>6965.3249999999998</v>
      </c>
      <c r="L394" s="97">
        <f t="shared" si="141"/>
        <v>28784.674999999999</v>
      </c>
    </row>
    <row r="395" spans="1:12" s="91" customFormat="1" ht="30" customHeight="1" x14ac:dyDescent="0.3">
      <c r="A395" s="87">
        <f t="shared" si="142"/>
        <v>218</v>
      </c>
      <c r="B395" s="145" t="s">
        <v>209</v>
      </c>
      <c r="C395" s="155" t="s">
        <v>626</v>
      </c>
      <c r="D395" s="156" t="s">
        <v>206</v>
      </c>
      <c r="E395" s="140" t="s">
        <v>346</v>
      </c>
      <c r="F395" s="139">
        <v>35000</v>
      </c>
      <c r="G395" s="94">
        <f t="shared" si="139"/>
        <v>1004.5</v>
      </c>
      <c r="H395" s="89">
        <v>1064</v>
      </c>
      <c r="I395" s="89"/>
      <c r="J395" s="90">
        <v>25</v>
      </c>
      <c r="K395" s="89">
        <v>2093.5</v>
      </c>
      <c r="L395" s="97">
        <v>32906.5</v>
      </c>
    </row>
    <row r="396" spans="1:12" s="91" customFormat="1" ht="30" customHeight="1" x14ac:dyDescent="0.3">
      <c r="A396" s="87">
        <f t="shared" si="142"/>
        <v>219</v>
      </c>
      <c r="B396" s="140" t="s">
        <v>68</v>
      </c>
      <c r="C396" s="41" t="s">
        <v>627</v>
      </c>
      <c r="D396" s="140" t="s">
        <v>500</v>
      </c>
      <c r="E396" s="140" t="s">
        <v>166</v>
      </c>
      <c r="F396" s="158">
        <v>35000</v>
      </c>
      <c r="G396" s="94">
        <f t="shared" si="139"/>
        <v>1004.5</v>
      </c>
      <c r="H396" s="95">
        <f>+F396*3.04%</f>
        <v>1064</v>
      </c>
      <c r="I396" s="95"/>
      <c r="J396" s="90">
        <v>1335.12</v>
      </c>
      <c r="K396" s="89">
        <f>SUM(G396:J396)</f>
        <v>3403.62</v>
      </c>
      <c r="L396" s="90">
        <f>+F396-K396</f>
        <v>31596.38</v>
      </c>
    </row>
    <row r="397" spans="1:12" s="91" customFormat="1" ht="30" customHeight="1" x14ac:dyDescent="0.3">
      <c r="A397" s="87">
        <f t="shared" si="142"/>
        <v>220</v>
      </c>
      <c r="B397" s="88" t="s">
        <v>501</v>
      </c>
      <c r="C397" s="87" t="s">
        <v>627</v>
      </c>
      <c r="D397" s="88" t="s">
        <v>495</v>
      </c>
      <c r="E397" s="88" t="s">
        <v>166</v>
      </c>
      <c r="F397" s="89">
        <v>32500</v>
      </c>
      <c r="G397" s="94">
        <f t="shared" si="139"/>
        <v>932.75</v>
      </c>
      <c r="H397" s="89">
        <f t="shared" si="140"/>
        <v>988</v>
      </c>
      <c r="I397" s="89"/>
      <c r="J397" s="90">
        <v>3715.36</v>
      </c>
      <c r="K397" s="89">
        <f>SUM(G397:J397)</f>
        <v>5636.1100000000006</v>
      </c>
      <c r="L397" s="97">
        <f t="shared" si="141"/>
        <v>26863.89</v>
      </c>
    </row>
    <row r="398" spans="1:12" s="91" customFormat="1" ht="30" customHeight="1" x14ac:dyDescent="0.3">
      <c r="A398" s="87">
        <f t="shared" si="142"/>
        <v>221</v>
      </c>
      <c r="B398" s="93" t="s">
        <v>502</v>
      </c>
      <c r="C398" s="92" t="s">
        <v>627</v>
      </c>
      <c r="D398" s="93" t="s">
        <v>495</v>
      </c>
      <c r="E398" s="93" t="s">
        <v>166</v>
      </c>
      <c r="F398" s="94">
        <v>31500</v>
      </c>
      <c r="G398" s="94">
        <f t="shared" si="139"/>
        <v>904.05</v>
      </c>
      <c r="H398" s="94">
        <f t="shared" si="140"/>
        <v>957.6</v>
      </c>
      <c r="I398" s="94"/>
      <c r="J398" s="97">
        <v>1355.12</v>
      </c>
      <c r="K398" s="89">
        <f t="shared" ref="K398" si="146">SUM(G398:J398)</f>
        <v>3216.77</v>
      </c>
      <c r="L398" s="97">
        <f t="shared" si="141"/>
        <v>28283.23</v>
      </c>
    </row>
    <row r="399" spans="1:12" s="91" customFormat="1" ht="30" customHeight="1" x14ac:dyDescent="0.3">
      <c r="A399" s="87">
        <f t="shared" si="142"/>
        <v>222</v>
      </c>
      <c r="B399" s="93" t="s">
        <v>503</v>
      </c>
      <c r="C399" s="92" t="s">
        <v>627</v>
      </c>
      <c r="D399" s="93" t="s">
        <v>495</v>
      </c>
      <c r="E399" s="93" t="s">
        <v>166</v>
      </c>
      <c r="F399" s="94">
        <v>31500</v>
      </c>
      <c r="G399" s="94">
        <f t="shared" si="139"/>
        <v>904.05</v>
      </c>
      <c r="H399" s="94">
        <f t="shared" si="140"/>
        <v>957.6</v>
      </c>
      <c r="I399" s="94"/>
      <c r="J399" s="97">
        <v>4139.24</v>
      </c>
      <c r="K399" s="89">
        <f t="shared" ref="K399:K407" si="147">SUM(G399:J399)</f>
        <v>6000.8899999999994</v>
      </c>
      <c r="L399" s="97">
        <f t="shared" si="141"/>
        <v>25499.11</v>
      </c>
    </row>
    <row r="400" spans="1:12" s="91" customFormat="1" ht="30" customHeight="1" x14ac:dyDescent="0.3">
      <c r="A400" s="87">
        <f t="shared" si="142"/>
        <v>223</v>
      </c>
      <c r="B400" s="93" t="s">
        <v>504</v>
      </c>
      <c r="C400" s="92" t="s">
        <v>627</v>
      </c>
      <c r="D400" s="93" t="s">
        <v>45</v>
      </c>
      <c r="E400" s="93" t="s">
        <v>166</v>
      </c>
      <c r="F400" s="94">
        <v>31500</v>
      </c>
      <c r="G400" s="94">
        <f t="shared" si="139"/>
        <v>904.05</v>
      </c>
      <c r="H400" s="94">
        <f t="shared" si="140"/>
        <v>957.6</v>
      </c>
      <c r="I400" s="94"/>
      <c r="J400" s="97">
        <v>1335.12</v>
      </c>
      <c r="K400" s="89">
        <f t="shared" si="147"/>
        <v>3196.77</v>
      </c>
      <c r="L400" s="97">
        <f t="shared" si="141"/>
        <v>28303.23</v>
      </c>
    </row>
    <row r="401" spans="1:12" s="91" customFormat="1" ht="30" customHeight="1" x14ac:dyDescent="0.3">
      <c r="A401" s="87">
        <f t="shared" si="142"/>
        <v>224</v>
      </c>
      <c r="B401" s="140" t="s">
        <v>505</v>
      </c>
      <c r="C401" s="41" t="s">
        <v>627</v>
      </c>
      <c r="D401" s="140" t="s">
        <v>500</v>
      </c>
      <c r="E401" s="140" t="s">
        <v>166</v>
      </c>
      <c r="F401" s="142">
        <v>31500</v>
      </c>
      <c r="G401" s="94">
        <f t="shared" si="139"/>
        <v>904.05</v>
      </c>
      <c r="H401" s="94">
        <f>+F401*3.04%</f>
        <v>957.6</v>
      </c>
      <c r="I401" s="94"/>
      <c r="J401" s="97">
        <v>145</v>
      </c>
      <c r="K401" s="89">
        <f t="shared" ref="K401:K402" si="148">SUM(G401:J401)</f>
        <v>2006.65</v>
      </c>
      <c r="L401" s="97">
        <f>+F401-K401</f>
        <v>29493.35</v>
      </c>
    </row>
    <row r="402" spans="1:12" s="58" customFormat="1" ht="30" customHeight="1" x14ac:dyDescent="0.3">
      <c r="A402" s="87">
        <f t="shared" si="142"/>
        <v>225</v>
      </c>
      <c r="B402" s="140" t="s">
        <v>64</v>
      </c>
      <c r="C402" s="41" t="s">
        <v>627</v>
      </c>
      <c r="D402" s="140" t="s">
        <v>495</v>
      </c>
      <c r="E402" s="140" t="s">
        <v>166</v>
      </c>
      <c r="F402" s="142">
        <v>31500</v>
      </c>
      <c r="G402" s="94">
        <f t="shared" si="139"/>
        <v>904.05</v>
      </c>
      <c r="H402" s="94">
        <f>+F402*3.04%</f>
        <v>957.6</v>
      </c>
      <c r="I402" s="94"/>
      <c r="J402" s="97">
        <v>145</v>
      </c>
      <c r="K402" s="89">
        <f t="shared" si="148"/>
        <v>2006.65</v>
      </c>
      <c r="L402" s="97">
        <f>+F402-K402</f>
        <v>29493.35</v>
      </c>
    </row>
    <row r="403" spans="1:12" s="37" customFormat="1" ht="25.5" customHeight="1" x14ac:dyDescent="0.3">
      <c r="A403" s="87">
        <f t="shared" si="142"/>
        <v>226</v>
      </c>
      <c r="B403" s="140" t="s">
        <v>42</v>
      </c>
      <c r="C403" s="41" t="s">
        <v>627</v>
      </c>
      <c r="D403" s="140" t="s">
        <v>495</v>
      </c>
      <c r="E403" s="140" t="s">
        <v>165</v>
      </c>
      <c r="F403" s="142">
        <v>29400</v>
      </c>
      <c r="G403" s="94">
        <f t="shared" si="139"/>
        <v>843.78</v>
      </c>
      <c r="H403" s="94">
        <f t="shared" ref="H403" si="149">+F403*3.04%</f>
        <v>893.76</v>
      </c>
      <c r="I403" s="94">
        <v>0</v>
      </c>
      <c r="J403" s="97">
        <v>7431.41</v>
      </c>
      <c r="K403" s="89">
        <f>SUM(G403:J403)</f>
        <v>9168.9500000000007</v>
      </c>
      <c r="L403" s="90">
        <f>+F403-K403</f>
        <v>20231.05</v>
      </c>
    </row>
    <row r="404" spans="1:12" s="91" customFormat="1" ht="30" customHeight="1" x14ac:dyDescent="0.3">
      <c r="A404" s="87">
        <f t="shared" si="142"/>
        <v>227</v>
      </c>
      <c r="B404" s="93" t="s">
        <v>506</v>
      </c>
      <c r="C404" s="92" t="s">
        <v>626</v>
      </c>
      <c r="D404" s="93" t="s">
        <v>142</v>
      </c>
      <c r="E404" s="93" t="s">
        <v>346</v>
      </c>
      <c r="F404" s="94">
        <v>23908.5</v>
      </c>
      <c r="G404" s="94">
        <f t="shared" si="139"/>
        <v>686.17394999999999</v>
      </c>
      <c r="H404" s="94">
        <f t="shared" si="140"/>
        <v>726.8184</v>
      </c>
      <c r="I404" s="94"/>
      <c r="J404" s="97">
        <v>125</v>
      </c>
      <c r="K404" s="89">
        <f t="shared" si="147"/>
        <v>1537.99235</v>
      </c>
      <c r="L404" s="97">
        <f t="shared" si="141"/>
        <v>22370.50765</v>
      </c>
    </row>
    <row r="405" spans="1:12" s="91" customFormat="1" ht="30" customHeight="1" x14ac:dyDescent="0.3">
      <c r="A405" s="87">
        <f t="shared" si="142"/>
        <v>228</v>
      </c>
      <c r="B405" s="93" t="s">
        <v>67</v>
      </c>
      <c r="C405" s="92" t="s">
        <v>626</v>
      </c>
      <c r="D405" s="93" t="s">
        <v>142</v>
      </c>
      <c r="E405" s="93" t="s">
        <v>166</v>
      </c>
      <c r="F405" s="94">
        <v>23835</v>
      </c>
      <c r="G405" s="94">
        <f t="shared" si="139"/>
        <v>684.06449999999995</v>
      </c>
      <c r="H405" s="94">
        <f t="shared" si="140"/>
        <v>724.58399999999995</v>
      </c>
      <c r="I405" s="94"/>
      <c r="J405" s="97">
        <v>25</v>
      </c>
      <c r="K405" s="89">
        <f t="shared" si="147"/>
        <v>1433.6484999999998</v>
      </c>
      <c r="L405" s="97">
        <f t="shared" si="141"/>
        <v>22401.351500000001</v>
      </c>
    </row>
    <row r="406" spans="1:12" s="91" customFormat="1" ht="30" customHeight="1" x14ac:dyDescent="0.3">
      <c r="A406" s="87">
        <f t="shared" si="142"/>
        <v>229</v>
      </c>
      <c r="B406" s="93" t="s">
        <v>507</v>
      </c>
      <c r="C406" s="92" t="s">
        <v>626</v>
      </c>
      <c r="D406" s="93" t="s">
        <v>142</v>
      </c>
      <c r="E406" s="93" t="s">
        <v>166</v>
      </c>
      <c r="F406" s="94">
        <v>23835</v>
      </c>
      <c r="G406" s="94">
        <f t="shared" si="139"/>
        <v>684.06449999999995</v>
      </c>
      <c r="H406" s="94">
        <f t="shared" si="140"/>
        <v>724.58399999999995</v>
      </c>
      <c r="I406" s="113"/>
      <c r="J406" s="97">
        <v>165</v>
      </c>
      <c r="K406" s="89">
        <f t="shared" si="147"/>
        <v>1573.6484999999998</v>
      </c>
      <c r="L406" s="97">
        <f t="shared" si="141"/>
        <v>22261.351500000001</v>
      </c>
    </row>
    <row r="407" spans="1:12" s="37" customFormat="1" ht="30" customHeight="1" x14ac:dyDescent="0.3">
      <c r="A407" s="87">
        <f t="shared" si="142"/>
        <v>230</v>
      </c>
      <c r="B407" s="146" t="s">
        <v>290</v>
      </c>
      <c r="C407" s="191" t="s">
        <v>626</v>
      </c>
      <c r="D407" s="146" t="s">
        <v>291</v>
      </c>
      <c r="E407" s="140" t="s">
        <v>346</v>
      </c>
      <c r="F407" s="142">
        <v>20750</v>
      </c>
      <c r="G407" s="94">
        <f t="shared" si="139"/>
        <v>595.52499999999998</v>
      </c>
      <c r="H407" s="94">
        <f t="shared" ref="H407" si="150">+F407*3.04%</f>
        <v>630.79999999999995</v>
      </c>
      <c r="I407" s="113"/>
      <c r="J407" s="97">
        <v>25</v>
      </c>
      <c r="K407" s="89">
        <f t="shared" si="147"/>
        <v>1251.3249999999998</v>
      </c>
      <c r="L407" s="97">
        <f t="shared" si="141"/>
        <v>19498.674999999999</v>
      </c>
    </row>
    <row r="408" spans="1:12" s="37" customFormat="1" ht="28.5" customHeight="1" x14ac:dyDescent="0.3">
      <c r="A408" s="225" t="s">
        <v>171</v>
      </c>
      <c r="B408" s="226"/>
      <c r="C408" s="226"/>
      <c r="D408" s="226"/>
      <c r="E408" s="227"/>
      <c r="F408" s="42">
        <f t="shared" ref="F408:L408" si="151">SUM(F385:F407)</f>
        <v>909478.5</v>
      </c>
      <c r="G408" s="42">
        <f t="shared" si="151"/>
        <v>26102.032949999997</v>
      </c>
      <c r="H408" s="42">
        <f t="shared" si="151"/>
        <v>27648.146399999987</v>
      </c>
      <c r="I408" s="42">
        <f t="shared" si="151"/>
        <v>23921.030000000002</v>
      </c>
      <c r="J408" s="42">
        <f t="shared" si="151"/>
        <v>42627.849999999991</v>
      </c>
      <c r="K408" s="42">
        <f t="shared" si="151"/>
        <v>120299.05934999998</v>
      </c>
      <c r="L408" s="42">
        <f t="shared" si="151"/>
        <v>789179.44065</v>
      </c>
    </row>
    <row r="409" spans="1:12" s="37" customFormat="1" ht="30" customHeight="1" thickBot="1" x14ac:dyDescent="0.35">
      <c r="A409" s="46"/>
      <c r="B409" s="53"/>
      <c r="C409" s="189"/>
      <c r="D409" s="53"/>
      <c r="E409" s="53"/>
      <c r="F409" s="54"/>
      <c r="G409" s="44"/>
      <c r="H409" s="44"/>
      <c r="I409" s="44"/>
      <c r="J409" s="44"/>
      <c r="K409" s="44"/>
      <c r="L409" s="44"/>
    </row>
    <row r="410" spans="1:12" ht="36" customHeight="1" thickBot="1" x14ac:dyDescent="0.35">
      <c r="A410" s="59"/>
      <c r="B410" s="60" t="s">
        <v>586</v>
      </c>
      <c r="C410" s="193"/>
      <c r="D410" s="61"/>
      <c r="E410" s="62"/>
      <c r="F410" s="63">
        <f t="shared" ref="F410:L410" si="152">+F16+F20+F24+F30+F36+F42+F47+F54+F59+F68+F72+F78+F85+F92+F97+F101+F106+F114+F118+F126+F133+F141+F147+F156+F160+F165+F172+F178+F183+F188+F196+F206+F214+F218+F224+F227+F231+F236+F241+F255+F263+F268+F273+F280+F287+F304+F326+F357+F362+F378+F408+F382+F371+F366+F334+F251+F245+F210+F299+F295</f>
        <v>15216298.5</v>
      </c>
      <c r="G410" s="63">
        <f t="shared" si="152"/>
        <v>436707.76694999996</v>
      </c>
      <c r="H410" s="63">
        <f t="shared" si="152"/>
        <v>457209.87439999997</v>
      </c>
      <c r="I410" s="63">
        <f t="shared" si="152"/>
        <v>1367356.1499999997</v>
      </c>
      <c r="J410" s="63">
        <f t="shared" si="152"/>
        <v>483505.45999999985</v>
      </c>
      <c r="K410" s="63">
        <f t="shared" si="152"/>
        <v>2744779.2513500005</v>
      </c>
      <c r="L410" s="63">
        <f t="shared" si="152"/>
        <v>12471519.248649999</v>
      </c>
    </row>
    <row r="411" spans="1:12" ht="14.4" x14ac:dyDescent="0.3">
      <c r="A411" s="33"/>
      <c r="B411" s="32"/>
      <c r="C411" s="33"/>
      <c r="D411" s="32"/>
      <c r="E411" s="32"/>
      <c r="F411" s="20"/>
      <c r="G411" s="21"/>
      <c r="H411" s="21"/>
      <c r="I411" s="21"/>
      <c r="J411" s="21"/>
      <c r="K411" s="21"/>
      <c r="L411" s="21"/>
    </row>
    <row r="412" spans="1:12" ht="14.4" x14ac:dyDescent="0.3">
      <c r="A412" s="33"/>
      <c r="B412" s="32"/>
      <c r="C412" s="33"/>
      <c r="D412" s="32"/>
      <c r="E412" s="32"/>
      <c r="F412" s="20"/>
      <c r="G412" s="21"/>
      <c r="H412" s="21"/>
      <c r="I412" s="21"/>
      <c r="J412" s="21"/>
      <c r="K412" s="21"/>
      <c r="L412" s="21"/>
    </row>
    <row r="413" spans="1:12" ht="14.4" x14ac:dyDescent="0.3">
      <c r="A413" s="33"/>
      <c r="B413" s="32"/>
      <c r="C413" s="33"/>
      <c r="D413" s="32"/>
      <c r="E413" s="32"/>
      <c r="F413" s="20"/>
      <c r="G413" s="21"/>
      <c r="H413" s="21"/>
      <c r="I413" s="21"/>
      <c r="J413" s="21"/>
      <c r="K413" s="21"/>
      <c r="L413" s="21"/>
    </row>
    <row r="414" spans="1:12" ht="14.4" x14ac:dyDescent="0.3">
      <c r="A414" s="33"/>
      <c r="B414" s="32"/>
      <c r="C414" s="33"/>
      <c r="D414" s="32"/>
      <c r="E414" s="32"/>
      <c r="F414" s="20"/>
      <c r="G414" s="21"/>
      <c r="H414" s="21"/>
      <c r="I414" s="21"/>
      <c r="J414" s="21"/>
      <c r="K414" s="21"/>
      <c r="L414" s="21"/>
    </row>
    <row r="415" spans="1:12" ht="14.4" x14ac:dyDescent="0.3">
      <c r="A415" s="33"/>
      <c r="B415" s="32"/>
      <c r="C415" s="33"/>
      <c r="D415" s="32"/>
      <c r="E415" s="32"/>
      <c r="F415" s="20"/>
      <c r="G415" s="21"/>
      <c r="H415" s="21"/>
      <c r="I415" s="21"/>
      <c r="J415" s="21"/>
      <c r="K415" s="21"/>
      <c r="L415" s="21"/>
    </row>
    <row r="416" spans="1:12" ht="14.4" x14ac:dyDescent="0.3">
      <c r="A416" s="33"/>
      <c r="B416" s="32"/>
      <c r="C416" s="33"/>
      <c r="D416" s="32"/>
      <c r="E416" s="32"/>
      <c r="F416" s="20"/>
      <c r="G416" s="21"/>
      <c r="H416" s="21"/>
      <c r="I416" s="21"/>
      <c r="J416" s="21"/>
      <c r="K416" s="21"/>
      <c r="L416" s="21"/>
    </row>
    <row r="417" spans="2:12" ht="15.6" x14ac:dyDescent="0.3">
      <c r="B417" s="1"/>
      <c r="D417" s="1"/>
      <c r="E417" s="22"/>
      <c r="F417" s="69"/>
    </row>
    <row r="418" spans="2:12" ht="15.6" x14ac:dyDescent="0.3">
      <c r="B418" s="23"/>
      <c r="C418" s="194"/>
      <c r="D418" s="24"/>
      <c r="E418" s="23"/>
      <c r="F418" s="1"/>
      <c r="L418" s="7"/>
    </row>
    <row r="419" spans="2:12" ht="15.6" x14ac:dyDescent="0.3">
      <c r="B419" s="25" t="s">
        <v>292</v>
      </c>
      <c r="C419" s="195"/>
      <c r="D419" s="24"/>
      <c r="E419" s="25" t="s">
        <v>220</v>
      </c>
      <c r="F419" s="1"/>
    </row>
    <row r="420" spans="2:12" ht="15.6" x14ac:dyDescent="0.3">
      <c r="B420" s="25" t="s">
        <v>508</v>
      </c>
      <c r="C420" s="195"/>
      <c r="D420" s="24"/>
      <c r="E420" s="25" t="s">
        <v>316</v>
      </c>
      <c r="F420" s="1"/>
    </row>
    <row r="421" spans="2:12" x14ac:dyDescent="0.3">
      <c r="L421" s="7"/>
    </row>
    <row r="16904" spans="2:12" s="4" customFormat="1" x14ac:dyDescent="0.3">
      <c r="B16904" s="27"/>
      <c r="D16904" s="27"/>
      <c r="E16904" s="27"/>
      <c r="F16904" s="2"/>
      <c r="G16904" s="1"/>
      <c r="H16904" s="1"/>
      <c r="I16904" s="1"/>
      <c r="J16904" s="1"/>
      <c r="K16904" s="1"/>
      <c r="L16904" s="1"/>
    </row>
    <row r="16906" spans="2:12" s="4" customFormat="1" x14ac:dyDescent="0.3">
      <c r="B16906" s="27"/>
      <c r="D16906" s="27"/>
      <c r="E16906" s="27"/>
      <c r="F16906" s="2"/>
      <c r="G16906" s="1"/>
      <c r="H16906" s="1"/>
      <c r="I16906" s="1"/>
      <c r="J16906" s="1"/>
      <c r="K16906" s="1"/>
      <c r="L16906" s="1"/>
    </row>
    <row r="16922" spans="7:8" x14ac:dyDescent="0.3">
      <c r="G16922" s="4"/>
      <c r="H16922" s="4"/>
    </row>
    <row r="16924" spans="7:8" x14ac:dyDescent="0.3">
      <c r="G16924" s="4"/>
      <c r="H16924" s="4"/>
    </row>
    <row r="16934" spans="2:12" x14ac:dyDescent="0.3">
      <c r="J16934" s="4"/>
      <c r="K16934" s="4"/>
      <c r="L16934" s="4"/>
    </row>
    <row r="16936" spans="2:12" x14ac:dyDescent="0.3">
      <c r="J16936" s="4"/>
      <c r="K16936" s="4"/>
      <c r="L16936" s="4"/>
    </row>
    <row r="16937" spans="2:12" x14ac:dyDescent="0.3">
      <c r="I16937" s="4"/>
    </row>
    <row r="16938" spans="2:12" x14ac:dyDescent="0.3">
      <c r="B16938" s="27">
        <f>SUM(B6:B16937)</f>
        <v>0</v>
      </c>
    </row>
    <row r="16939" spans="2:12" x14ac:dyDescent="0.3">
      <c r="I16939" s="4"/>
    </row>
    <row r="16940" spans="2:12" x14ac:dyDescent="0.3">
      <c r="B16940" s="27">
        <f>SUM(B16938)</f>
        <v>0</v>
      </c>
    </row>
    <row r="1000263" spans="11:11" x14ac:dyDescent="0.3">
      <c r="K1000263" s="11" t="e">
        <f>SUM(#REF!)</f>
        <v>#REF!</v>
      </c>
    </row>
  </sheetData>
  <mergeCells count="126">
    <mergeCell ref="A215:L215"/>
    <mergeCell ref="A212:L212"/>
    <mergeCell ref="A198:L198"/>
    <mergeCell ref="A180:L180"/>
    <mergeCell ref="A167:L167"/>
    <mergeCell ref="A196:E196"/>
    <mergeCell ref="A1:L1"/>
    <mergeCell ref="A2:L2"/>
    <mergeCell ref="A3:L3"/>
    <mergeCell ref="A4:B4"/>
    <mergeCell ref="A7:L7"/>
    <mergeCell ref="G5:H5"/>
    <mergeCell ref="A26:L26"/>
    <mergeCell ref="A32:L32"/>
    <mergeCell ref="A18:L18"/>
    <mergeCell ref="A20:E20"/>
    <mergeCell ref="A22:L22"/>
    <mergeCell ref="A24:E24"/>
    <mergeCell ref="A16:E16"/>
    <mergeCell ref="A30:E30"/>
    <mergeCell ref="A36:E36"/>
    <mergeCell ref="A37:L37"/>
    <mergeCell ref="A42:E42"/>
    <mergeCell ref="A175:L175"/>
    <mergeCell ref="A174:L174"/>
    <mergeCell ref="A172:E172"/>
    <mergeCell ref="A190:L190"/>
    <mergeCell ref="A184:L184"/>
    <mergeCell ref="A44:L44"/>
    <mergeCell ref="A49:L49"/>
    <mergeCell ref="A135:L135"/>
    <mergeCell ref="A178:E178"/>
    <mergeCell ref="A183:E183"/>
    <mergeCell ref="A188:E188"/>
    <mergeCell ref="A98:L98"/>
    <mergeCell ref="A103:L103"/>
    <mergeCell ref="A101:E101"/>
    <mergeCell ref="A118:E118"/>
    <mergeCell ref="D114:E114"/>
    <mergeCell ref="A97:E97"/>
    <mergeCell ref="A106:E106"/>
    <mergeCell ref="A47:E47"/>
    <mergeCell ref="A87:L87"/>
    <mergeCell ref="A94:L94"/>
    <mergeCell ref="A127:L127"/>
    <mergeCell ref="A54:E54"/>
    <mergeCell ref="A59:E59"/>
    <mergeCell ref="A68:E68"/>
    <mergeCell ref="A72:E72"/>
    <mergeCell ref="A78:E78"/>
    <mergeCell ref="A85:E85"/>
    <mergeCell ref="A92:E92"/>
    <mergeCell ref="A116:L116"/>
    <mergeCell ref="A120:L120"/>
    <mergeCell ref="A126:E126"/>
    <mergeCell ref="A74:L74"/>
    <mergeCell ref="A80:L80"/>
    <mergeCell ref="A108:L108"/>
    <mergeCell ref="A56:L56"/>
    <mergeCell ref="A61:L61"/>
    <mergeCell ref="A69:L69"/>
    <mergeCell ref="A133:E133"/>
    <mergeCell ref="A141:E141"/>
    <mergeCell ref="A147:E147"/>
    <mergeCell ref="A156:E156"/>
    <mergeCell ref="A238:L238"/>
    <mergeCell ref="A218:E218"/>
    <mergeCell ref="A224:E224"/>
    <mergeCell ref="A227:E227"/>
    <mergeCell ref="A231:E231"/>
    <mergeCell ref="A236:E236"/>
    <mergeCell ref="A225:L225"/>
    <mergeCell ref="A233:L233"/>
    <mergeCell ref="A229:L229"/>
    <mergeCell ref="A208:L208"/>
    <mergeCell ref="A210:E210"/>
    <mergeCell ref="A162:L162"/>
    <mergeCell ref="A158:L158"/>
    <mergeCell ref="A149:L149"/>
    <mergeCell ref="A165:E165"/>
    <mergeCell ref="A206:E206"/>
    <mergeCell ref="A214:E214"/>
    <mergeCell ref="A160:E160"/>
    <mergeCell ref="A143:L143"/>
    <mergeCell ref="A220:L220"/>
    <mergeCell ref="A384:L384"/>
    <mergeCell ref="A380:L380"/>
    <mergeCell ref="A408:E408"/>
    <mergeCell ref="A362:E362"/>
    <mergeCell ref="A301:L301"/>
    <mergeCell ref="A305:L305"/>
    <mergeCell ref="A373:L373"/>
    <mergeCell ref="A335:L335"/>
    <mergeCell ref="A359:L359"/>
    <mergeCell ref="A304:E304"/>
    <mergeCell ref="A326:E326"/>
    <mergeCell ref="A378:E378"/>
    <mergeCell ref="A357:E357"/>
    <mergeCell ref="A328:L328"/>
    <mergeCell ref="A334:E334"/>
    <mergeCell ref="A364:L364"/>
    <mergeCell ref="A366:E366"/>
    <mergeCell ref="A368:L368"/>
    <mergeCell ref="A371:E371"/>
    <mergeCell ref="A382:E382"/>
    <mergeCell ref="A297:L297"/>
    <mergeCell ref="A243:L243"/>
    <mergeCell ref="A241:E241"/>
    <mergeCell ref="A287:E287"/>
    <mergeCell ref="A282:L282"/>
    <mergeCell ref="A280:E280"/>
    <mergeCell ref="A275:L275"/>
    <mergeCell ref="A273:E273"/>
    <mergeCell ref="A270:L270"/>
    <mergeCell ref="A268:E268"/>
    <mergeCell ref="A265:L265"/>
    <mergeCell ref="A263:E263"/>
    <mergeCell ref="A289:L289"/>
    <mergeCell ref="A295:E295"/>
    <mergeCell ref="A299:E299"/>
    <mergeCell ref="A257:L257"/>
    <mergeCell ref="A255:E255"/>
    <mergeCell ref="A253:L253"/>
    <mergeCell ref="A251:E251"/>
    <mergeCell ref="A248:L248"/>
    <mergeCell ref="A245:E245"/>
  </mergeCells>
  <printOptions horizontalCentered="1"/>
  <pageMargins left="0.15748031496063" right="0.15748031496063" top="0.15748031496063" bottom="0.15748031496063" header="0.15748031496063" footer="0.15748031496063"/>
  <pageSetup paperSize="5" scale="58" orientation="landscape" r:id="rId1"/>
  <rowBreaks count="14" manualBreakCount="14">
    <brk id="36" max="11" man="1"/>
    <brk id="68" max="11" man="1"/>
    <brk id="97" max="11" man="1"/>
    <brk id="126" max="11" man="1"/>
    <brk id="156" max="11" man="1"/>
    <brk id="183" max="11" man="1"/>
    <brk id="211" max="11" man="1"/>
    <brk id="241" max="11" man="1"/>
    <brk id="268" max="11" man="1"/>
    <brk id="299" max="11" man="1"/>
    <brk id="327" max="11" man="1"/>
    <brk id="355" max="11" man="1"/>
    <brk id="386" max="11" man="1"/>
    <brk id="422" max="11" man="1"/>
  </rowBreaks>
  <ignoredErrors>
    <ignoredError sqref="K181 K70 K159 K14:K15 K99 K306 K12 K62 K27 K81 K222 K240 K45 K88 K128 K185 K349:K351 K346 K336" formulaRange="1"/>
    <ignoredError sqref="H1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A1:M999928"/>
  <sheetViews>
    <sheetView showGridLines="0" zoomScale="70" zoomScaleNormal="70" zoomScaleSheetLayoutView="40" workbookViewId="0">
      <pane xSplit="2" ySplit="7" topLeftCell="C8" activePane="bottomRight" state="frozen"/>
      <selection pane="topRight" activeCell="C1" sqref="C1"/>
      <selection pane="bottomLeft" activeCell="A9" sqref="A9"/>
      <selection pane="bottomRight" sqref="A1:L1"/>
    </sheetView>
  </sheetViews>
  <sheetFormatPr baseColWidth="10" defaultColWidth="11.44140625" defaultRowHeight="13.8" x14ac:dyDescent="0.3"/>
  <cols>
    <col min="1" max="1" width="6.44140625" style="4" customWidth="1"/>
    <col min="2" max="2" width="46.44140625" style="27" customWidth="1"/>
    <col min="3" max="3" width="9.88671875" style="4" customWidth="1"/>
    <col min="4" max="4" width="46.5546875" style="27" customWidth="1"/>
    <col min="5" max="5" width="27.33203125" style="27" customWidth="1"/>
    <col min="6" max="6" width="18.109375" style="2" customWidth="1"/>
    <col min="7" max="8" width="17.6640625" style="1" customWidth="1"/>
    <col min="9" max="9" width="24.44140625" style="1" customWidth="1"/>
    <col min="10" max="10" width="18.6640625" style="1" customWidth="1"/>
    <col min="11" max="12" width="22.88671875" style="1" customWidth="1"/>
    <col min="13" max="16384" width="11.44140625" style="1"/>
  </cols>
  <sheetData>
    <row r="1" spans="1:13" ht="23.4" x14ac:dyDescent="0.45">
      <c r="A1" s="242" t="s">
        <v>581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3" ht="21" x14ac:dyDescent="0.4">
      <c r="A2" s="243" t="s">
        <v>637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3" ht="18" x14ac:dyDescent="0.35">
      <c r="A3" s="244" t="s">
        <v>628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16"/>
    </row>
    <row r="4" spans="1:13" ht="18.600000000000001" thickBot="1" x14ac:dyDescent="0.4">
      <c r="A4" s="244"/>
      <c r="B4" s="244"/>
      <c r="C4" s="196"/>
      <c r="D4" s="26"/>
      <c r="E4" s="26"/>
      <c r="F4" s="196"/>
    </row>
    <row r="5" spans="1:13" ht="25.5" customHeight="1" thickBot="1" x14ac:dyDescent="0.35">
      <c r="A5" s="34"/>
      <c r="B5" s="35"/>
      <c r="C5" s="34"/>
      <c r="D5" s="35"/>
      <c r="E5" s="35"/>
      <c r="F5" s="36"/>
      <c r="G5" s="245" t="s">
        <v>164</v>
      </c>
      <c r="H5" s="246"/>
      <c r="I5" s="37"/>
      <c r="J5" s="37"/>
      <c r="K5" s="37"/>
      <c r="L5" s="37"/>
    </row>
    <row r="6" spans="1:13" s="20" customFormat="1" ht="30" customHeight="1" thickBot="1" x14ac:dyDescent="0.35">
      <c r="A6" s="38" t="s">
        <v>1</v>
      </c>
      <c r="B6" s="38" t="s">
        <v>510</v>
      </c>
      <c r="C6" s="38" t="s">
        <v>629</v>
      </c>
      <c r="D6" s="38" t="s">
        <v>173</v>
      </c>
      <c r="E6" s="38" t="s">
        <v>158</v>
      </c>
      <c r="F6" s="38" t="s">
        <v>170</v>
      </c>
      <c r="G6" s="39" t="s">
        <v>2</v>
      </c>
      <c r="H6" s="39" t="s">
        <v>3</v>
      </c>
      <c r="I6" s="40" t="s">
        <v>159</v>
      </c>
      <c r="J6" s="40" t="s">
        <v>161</v>
      </c>
      <c r="K6" s="40" t="s">
        <v>4</v>
      </c>
      <c r="L6" s="40" t="s">
        <v>160</v>
      </c>
    </row>
    <row r="7" spans="1:13" s="35" customFormat="1" ht="30" customHeight="1" thickBot="1" x14ac:dyDescent="0.35">
      <c r="A7" s="222" t="s">
        <v>360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4"/>
    </row>
    <row r="8" spans="1:13" s="44" customFormat="1" ht="30" customHeight="1" x14ac:dyDescent="0.3">
      <c r="A8" s="41">
        <v>1</v>
      </c>
      <c r="B8" s="140" t="s">
        <v>189</v>
      </c>
      <c r="C8" s="41" t="s">
        <v>627</v>
      </c>
      <c r="D8" s="140" t="s">
        <v>631</v>
      </c>
      <c r="E8" s="140" t="s">
        <v>165</v>
      </c>
      <c r="F8" s="142">
        <v>15000</v>
      </c>
      <c r="G8" s="142">
        <v>0</v>
      </c>
      <c r="H8" s="142">
        <v>0</v>
      </c>
      <c r="I8" s="142">
        <v>2515.65</v>
      </c>
      <c r="J8" s="143"/>
      <c r="K8" s="139">
        <f>SUM(G8:J8)</f>
        <v>2515.65</v>
      </c>
      <c r="L8" s="143">
        <f>+F8-K8</f>
        <v>12484.35</v>
      </c>
      <c r="M8" s="43"/>
    </row>
    <row r="9" spans="1:13" s="45" customFormat="1" ht="30" customHeight="1" x14ac:dyDescent="0.3">
      <c r="A9" s="225" t="s">
        <v>171</v>
      </c>
      <c r="B9" s="226"/>
      <c r="C9" s="226"/>
      <c r="D9" s="226"/>
      <c r="E9" s="226"/>
      <c r="F9" s="42">
        <f t="shared" ref="F9:L9" si="0">SUM(F8:F8)</f>
        <v>15000</v>
      </c>
      <c r="G9" s="42">
        <f t="shared" si="0"/>
        <v>0</v>
      </c>
      <c r="H9" s="42">
        <f t="shared" si="0"/>
        <v>0</v>
      </c>
      <c r="I9" s="42">
        <f t="shared" si="0"/>
        <v>2515.65</v>
      </c>
      <c r="J9" s="42">
        <f t="shared" si="0"/>
        <v>0</v>
      </c>
      <c r="K9" s="42">
        <f t="shared" si="0"/>
        <v>2515.65</v>
      </c>
      <c r="L9" s="42">
        <f t="shared" si="0"/>
        <v>12484.35</v>
      </c>
      <c r="M9" s="43"/>
    </row>
    <row r="10" spans="1:13" s="45" customFormat="1" ht="30" customHeight="1" thickBot="1" x14ac:dyDescent="0.35">
      <c r="A10" s="55"/>
      <c r="B10" s="55"/>
      <c r="C10" s="55"/>
      <c r="D10" s="55"/>
      <c r="E10" s="55"/>
      <c r="M10" s="43"/>
    </row>
    <row r="11" spans="1:13" s="80" customFormat="1" ht="30" customHeight="1" thickBot="1" x14ac:dyDescent="0.35">
      <c r="A11" s="228" t="s">
        <v>229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30"/>
    </row>
    <row r="12" spans="1:13" s="44" customFormat="1" ht="46.5" customHeight="1" x14ac:dyDescent="0.3">
      <c r="A12" s="155">
        <v>2</v>
      </c>
      <c r="B12" s="145" t="s">
        <v>358</v>
      </c>
      <c r="C12" s="155" t="s">
        <v>627</v>
      </c>
      <c r="D12" s="156" t="s">
        <v>359</v>
      </c>
      <c r="E12" s="140" t="s">
        <v>166</v>
      </c>
      <c r="F12" s="139">
        <v>13500</v>
      </c>
      <c r="G12" s="205"/>
      <c r="H12" s="206"/>
      <c r="I12" s="139">
        <v>3375</v>
      </c>
      <c r="J12" s="144"/>
      <c r="K12" s="139">
        <f>SUM(G12:J12)</f>
        <v>3375</v>
      </c>
      <c r="L12" s="143">
        <f>+F12-K12</f>
        <v>10125</v>
      </c>
    </row>
    <row r="13" spans="1:13" s="44" customFormat="1" ht="27" customHeight="1" x14ac:dyDescent="0.3">
      <c r="A13" s="225" t="s">
        <v>171</v>
      </c>
      <c r="B13" s="226"/>
      <c r="C13" s="226"/>
      <c r="D13" s="226"/>
      <c r="E13" s="227"/>
      <c r="F13" s="42">
        <f t="shared" ref="F13:L13" si="1">SUM(F12:F12)</f>
        <v>13500</v>
      </c>
      <c r="G13" s="42">
        <f t="shared" si="1"/>
        <v>0</v>
      </c>
      <c r="H13" s="42">
        <f t="shared" si="1"/>
        <v>0</v>
      </c>
      <c r="I13" s="42">
        <f t="shared" si="1"/>
        <v>3375</v>
      </c>
      <c r="J13" s="42">
        <f t="shared" si="1"/>
        <v>0</v>
      </c>
      <c r="K13" s="42">
        <f t="shared" si="1"/>
        <v>3375</v>
      </c>
      <c r="L13" s="42">
        <f t="shared" si="1"/>
        <v>10125</v>
      </c>
    </row>
    <row r="14" spans="1:13" s="44" customFormat="1" ht="28.5" customHeight="1" thickBot="1" x14ac:dyDescent="0.35">
      <c r="A14" s="55"/>
      <c r="B14" s="55"/>
      <c r="C14" s="55"/>
      <c r="D14" s="55"/>
      <c r="E14" s="55"/>
      <c r="F14" s="45"/>
      <c r="G14" s="45"/>
      <c r="H14" s="45"/>
      <c r="I14" s="45"/>
      <c r="J14" s="45"/>
      <c r="K14" s="45"/>
      <c r="L14" s="45"/>
    </row>
    <row r="15" spans="1:13" s="44" customFormat="1" ht="21" customHeight="1" thickBot="1" x14ac:dyDescent="0.35">
      <c r="A15" s="228" t="s">
        <v>366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30"/>
    </row>
    <row r="16" spans="1:13" s="99" customFormat="1" ht="30" customHeight="1" x14ac:dyDescent="0.3">
      <c r="A16" s="87">
        <f>+A12+1</f>
        <v>3</v>
      </c>
      <c r="B16" s="88" t="s">
        <v>79</v>
      </c>
      <c r="C16" s="87" t="s">
        <v>627</v>
      </c>
      <c r="D16" s="96" t="s">
        <v>258</v>
      </c>
      <c r="E16" s="93" t="s">
        <v>166</v>
      </c>
      <c r="F16" s="89">
        <v>44000</v>
      </c>
      <c r="G16" s="89"/>
      <c r="H16" s="89"/>
      <c r="I16" s="139">
        <v>11000</v>
      </c>
      <c r="J16" s="97"/>
      <c r="K16" s="89">
        <f>SUM(G16:J16)</f>
        <v>11000</v>
      </c>
      <c r="L16" s="143">
        <f>+F16-K16</f>
        <v>33000</v>
      </c>
    </row>
    <row r="17" spans="1:12" s="44" customFormat="1" ht="28.5" customHeight="1" x14ac:dyDescent="0.3">
      <c r="A17" s="225" t="s">
        <v>171</v>
      </c>
      <c r="B17" s="226"/>
      <c r="C17" s="226"/>
      <c r="D17" s="226"/>
      <c r="E17" s="227"/>
      <c r="F17" s="42">
        <f t="shared" ref="F17:L17" si="2">SUM(F16:F16)</f>
        <v>44000</v>
      </c>
      <c r="G17" s="42">
        <f t="shared" si="2"/>
        <v>0</v>
      </c>
      <c r="H17" s="42">
        <f t="shared" si="2"/>
        <v>0</v>
      </c>
      <c r="I17" s="42">
        <f t="shared" si="2"/>
        <v>11000</v>
      </c>
      <c r="J17" s="42">
        <f t="shared" si="2"/>
        <v>0</v>
      </c>
      <c r="K17" s="42">
        <f t="shared" si="2"/>
        <v>11000</v>
      </c>
      <c r="L17" s="42">
        <f t="shared" si="2"/>
        <v>33000</v>
      </c>
    </row>
    <row r="18" spans="1:12" s="45" customFormat="1" ht="25.5" customHeight="1" thickBot="1" x14ac:dyDescent="0.35">
      <c r="A18" s="49"/>
      <c r="B18" s="47"/>
      <c r="C18" s="49"/>
      <c r="D18" s="48"/>
      <c r="E18" s="47"/>
      <c r="F18" s="44"/>
      <c r="G18" s="44"/>
      <c r="H18" s="44"/>
      <c r="I18" s="44"/>
      <c r="J18" s="43"/>
      <c r="K18" s="44"/>
      <c r="L18" s="43"/>
    </row>
    <row r="19" spans="1:12" s="44" customFormat="1" ht="22.5" customHeight="1" thickBot="1" x14ac:dyDescent="0.35">
      <c r="A19" s="234" t="s">
        <v>262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6"/>
    </row>
    <row r="20" spans="1:12" s="101" customFormat="1" ht="33.75" customHeight="1" x14ac:dyDescent="0.3">
      <c r="A20" s="87">
        <f>+A16+1</f>
        <v>4</v>
      </c>
      <c r="B20" s="145" t="s">
        <v>370</v>
      </c>
      <c r="C20" s="155" t="s">
        <v>627</v>
      </c>
      <c r="D20" s="141" t="s">
        <v>371</v>
      </c>
      <c r="E20" s="140" t="s">
        <v>166</v>
      </c>
      <c r="F20" s="139">
        <v>13500</v>
      </c>
      <c r="G20" s="89"/>
      <c r="H20" s="97"/>
      <c r="I20" s="89">
        <v>3375</v>
      </c>
      <c r="J20" s="97"/>
      <c r="K20" s="89">
        <f>SUM(G20:J20)</f>
        <v>3375</v>
      </c>
      <c r="L20" s="90">
        <f t="shared" ref="L20" si="3">+F20-K20</f>
        <v>10125</v>
      </c>
    </row>
    <row r="21" spans="1:12" s="44" customFormat="1" ht="25.5" customHeight="1" x14ac:dyDescent="0.3">
      <c r="A21" s="225" t="s">
        <v>171</v>
      </c>
      <c r="B21" s="226"/>
      <c r="C21" s="226"/>
      <c r="D21" s="226"/>
      <c r="E21" s="227"/>
      <c r="F21" s="42">
        <f t="shared" ref="F21:L21" si="4">SUM(F20:F20)</f>
        <v>13500</v>
      </c>
      <c r="G21" s="42">
        <f t="shared" si="4"/>
        <v>0</v>
      </c>
      <c r="H21" s="42">
        <f t="shared" si="4"/>
        <v>0</v>
      </c>
      <c r="I21" s="42">
        <f t="shared" si="4"/>
        <v>3375</v>
      </c>
      <c r="J21" s="42">
        <f t="shared" si="4"/>
        <v>0</v>
      </c>
      <c r="K21" s="42">
        <f t="shared" si="4"/>
        <v>3375</v>
      </c>
      <c r="L21" s="42">
        <f t="shared" si="4"/>
        <v>10125</v>
      </c>
    </row>
    <row r="22" spans="1:12" s="44" customFormat="1" ht="25.5" customHeight="1" thickBot="1" x14ac:dyDescent="0.35">
      <c r="A22" s="55"/>
      <c r="B22" s="55"/>
      <c r="C22" s="55"/>
      <c r="D22" s="55"/>
      <c r="E22" s="55"/>
      <c r="F22" s="45"/>
      <c r="G22" s="45"/>
      <c r="H22" s="45"/>
      <c r="I22" s="45"/>
      <c r="J22" s="45"/>
      <c r="K22" s="45"/>
      <c r="L22" s="45"/>
    </row>
    <row r="23" spans="1:12" s="44" customFormat="1" ht="30" customHeight="1" thickBot="1" x14ac:dyDescent="0.35">
      <c r="A23" s="234" t="s">
        <v>234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6"/>
    </row>
    <row r="24" spans="1:12" s="58" customFormat="1" ht="30" customHeight="1" x14ac:dyDescent="0.3">
      <c r="A24" s="87">
        <f>+A20+1</f>
        <v>5</v>
      </c>
      <c r="B24" s="88" t="s">
        <v>85</v>
      </c>
      <c r="C24" s="87" t="s">
        <v>627</v>
      </c>
      <c r="D24" s="98" t="s">
        <v>263</v>
      </c>
      <c r="E24" s="93" t="s">
        <v>166</v>
      </c>
      <c r="F24" s="89">
        <v>32500</v>
      </c>
      <c r="G24" s="89"/>
      <c r="H24" s="89"/>
      <c r="I24" s="139">
        <v>8125</v>
      </c>
      <c r="J24" s="97"/>
      <c r="K24" s="139">
        <f>SUM(G24:J24)</f>
        <v>8125</v>
      </c>
      <c r="L24" s="143">
        <f>+F24-K24</f>
        <v>24375</v>
      </c>
    </row>
    <row r="25" spans="1:12" s="44" customFormat="1" ht="30" customHeight="1" x14ac:dyDescent="0.3">
      <c r="A25" s="225" t="s">
        <v>171</v>
      </c>
      <c r="B25" s="226"/>
      <c r="C25" s="226"/>
      <c r="D25" s="226"/>
      <c r="E25" s="227"/>
      <c r="F25" s="42">
        <f t="shared" ref="F25:L25" si="5">SUM(F24:F24)</f>
        <v>32500</v>
      </c>
      <c r="G25" s="42">
        <f t="shared" si="5"/>
        <v>0</v>
      </c>
      <c r="H25" s="42">
        <f t="shared" si="5"/>
        <v>0</v>
      </c>
      <c r="I25" s="42">
        <f t="shared" si="5"/>
        <v>8125</v>
      </c>
      <c r="J25" s="42">
        <f t="shared" si="5"/>
        <v>0</v>
      </c>
      <c r="K25" s="42">
        <f t="shared" si="5"/>
        <v>8125</v>
      </c>
      <c r="L25" s="42">
        <f t="shared" si="5"/>
        <v>24375</v>
      </c>
    </row>
    <row r="26" spans="1:12" s="44" customFormat="1" ht="25.5" customHeight="1" thickBot="1" x14ac:dyDescent="0.35">
      <c r="A26" s="49"/>
      <c r="B26" s="47"/>
      <c r="C26" s="49"/>
      <c r="D26" s="48"/>
      <c r="E26" s="47"/>
      <c r="J26" s="43"/>
      <c r="L26" s="43"/>
    </row>
    <row r="27" spans="1:12" s="44" customFormat="1" ht="30" customHeight="1" thickBot="1" x14ac:dyDescent="0.35">
      <c r="A27" s="234" t="s">
        <v>236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6"/>
    </row>
    <row r="28" spans="1:12" s="58" customFormat="1" ht="30" customHeight="1" x14ac:dyDescent="0.3">
      <c r="A28" s="92">
        <f>+A24+1</f>
        <v>6</v>
      </c>
      <c r="B28" s="140" t="s">
        <v>376</v>
      </c>
      <c r="C28" s="41" t="s">
        <v>627</v>
      </c>
      <c r="D28" s="141" t="s">
        <v>632</v>
      </c>
      <c r="E28" s="140" t="s">
        <v>165</v>
      </c>
      <c r="F28" s="142">
        <v>15000</v>
      </c>
      <c r="G28" s="94"/>
      <c r="H28" s="94"/>
      <c r="I28" s="94">
        <v>3750</v>
      </c>
      <c r="J28" s="97"/>
      <c r="K28" s="89">
        <f>SUM(G28:J28)</f>
        <v>3750</v>
      </c>
      <c r="L28" s="90">
        <f>+F28-K28</f>
        <v>11250</v>
      </c>
    </row>
    <row r="29" spans="1:12" s="44" customFormat="1" ht="30" customHeight="1" x14ac:dyDescent="0.3">
      <c r="A29" s="225" t="s">
        <v>171</v>
      </c>
      <c r="B29" s="226"/>
      <c r="C29" s="226"/>
      <c r="D29" s="226"/>
      <c r="E29" s="227"/>
      <c r="F29" s="42">
        <f t="shared" ref="F29:L29" si="6">SUM(F28:F28)</f>
        <v>15000</v>
      </c>
      <c r="G29" s="42">
        <f t="shared" si="6"/>
        <v>0</v>
      </c>
      <c r="H29" s="42">
        <f t="shared" si="6"/>
        <v>0</v>
      </c>
      <c r="I29" s="42">
        <f t="shared" si="6"/>
        <v>3750</v>
      </c>
      <c r="J29" s="42">
        <f t="shared" si="6"/>
        <v>0</v>
      </c>
      <c r="K29" s="42">
        <f t="shared" si="6"/>
        <v>3750</v>
      </c>
      <c r="L29" s="42">
        <f t="shared" si="6"/>
        <v>11250</v>
      </c>
    </row>
    <row r="30" spans="1:12" s="44" customFormat="1" ht="32.25" customHeight="1" thickBot="1" x14ac:dyDescent="0.35">
      <c r="A30" s="49"/>
      <c r="B30" s="47"/>
      <c r="C30" s="49"/>
      <c r="D30" s="48"/>
      <c r="E30" s="47"/>
      <c r="J30" s="43"/>
      <c r="L30" s="43"/>
    </row>
    <row r="31" spans="1:12" s="44" customFormat="1" ht="32.25" customHeight="1" thickBot="1" x14ac:dyDescent="0.35">
      <c r="A31" s="234" t="s">
        <v>238</v>
      </c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6"/>
    </row>
    <row r="32" spans="1:12" s="101" customFormat="1" ht="30" customHeight="1" x14ac:dyDescent="0.3">
      <c r="A32" s="155">
        <f>+A28+1</f>
        <v>7</v>
      </c>
      <c r="B32" s="145" t="s">
        <v>377</v>
      </c>
      <c r="C32" s="155" t="s">
        <v>627</v>
      </c>
      <c r="D32" s="156" t="s">
        <v>264</v>
      </c>
      <c r="E32" s="140" t="s">
        <v>166</v>
      </c>
      <c r="F32" s="139">
        <v>10000</v>
      </c>
      <c r="G32" s="94"/>
      <c r="H32" s="94"/>
      <c r="I32" s="94">
        <v>2500</v>
      </c>
      <c r="J32" s="97"/>
      <c r="K32" s="89">
        <f>SUM(G32:J32)</f>
        <v>2500</v>
      </c>
      <c r="L32" s="90">
        <f>+F32-K32</f>
        <v>7500</v>
      </c>
    </row>
    <row r="33" spans="1:12" s="44" customFormat="1" ht="30" customHeight="1" x14ac:dyDescent="0.3">
      <c r="A33" s="225" t="s">
        <v>171</v>
      </c>
      <c r="B33" s="226"/>
      <c r="C33" s="226"/>
      <c r="D33" s="226"/>
      <c r="E33" s="227"/>
      <c r="F33" s="42">
        <f t="shared" ref="F33:L33" si="7">SUM(F32:F32)</f>
        <v>10000</v>
      </c>
      <c r="G33" s="42">
        <f t="shared" si="7"/>
        <v>0</v>
      </c>
      <c r="H33" s="42">
        <f t="shared" si="7"/>
        <v>0</v>
      </c>
      <c r="I33" s="42">
        <f t="shared" si="7"/>
        <v>2500</v>
      </c>
      <c r="J33" s="42">
        <f t="shared" si="7"/>
        <v>0</v>
      </c>
      <c r="K33" s="42">
        <f t="shared" si="7"/>
        <v>2500</v>
      </c>
      <c r="L33" s="42">
        <f t="shared" si="7"/>
        <v>7500</v>
      </c>
    </row>
    <row r="34" spans="1:12" ht="26.25" customHeight="1" thickBot="1" x14ac:dyDescent="0.35"/>
    <row r="35" spans="1:12" s="44" customFormat="1" ht="28.5" customHeight="1" thickBot="1" x14ac:dyDescent="0.35">
      <c r="A35" s="234" t="s">
        <v>240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6"/>
    </row>
    <row r="36" spans="1:12" s="58" customFormat="1" ht="30" customHeight="1" x14ac:dyDescent="0.3">
      <c r="A36" s="87">
        <f>+A32+1</f>
        <v>8</v>
      </c>
      <c r="B36" s="88" t="s">
        <v>88</v>
      </c>
      <c r="C36" s="87" t="s">
        <v>627</v>
      </c>
      <c r="D36" s="105" t="s">
        <v>265</v>
      </c>
      <c r="E36" s="93" t="s">
        <v>166</v>
      </c>
      <c r="F36" s="89">
        <v>15250</v>
      </c>
      <c r="G36" s="89"/>
      <c r="H36" s="89"/>
      <c r="I36" s="89">
        <v>3812.5</v>
      </c>
      <c r="J36" s="97"/>
      <c r="K36" s="89">
        <f>SUM(G36:J36)</f>
        <v>3812.5</v>
      </c>
      <c r="L36" s="90">
        <f>+F36-K36</f>
        <v>11437.5</v>
      </c>
    </row>
    <row r="37" spans="1:12" s="44" customFormat="1" ht="30" customHeight="1" x14ac:dyDescent="0.3">
      <c r="A37" s="225" t="s">
        <v>171</v>
      </c>
      <c r="B37" s="226"/>
      <c r="C37" s="226"/>
      <c r="D37" s="226"/>
      <c r="E37" s="227"/>
      <c r="F37" s="42">
        <f t="shared" ref="F37:L37" si="8">SUM(F36:F36)</f>
        <v>15250</v>
      </c>
      <c r="G37" s="42">
        <f t="shared" si="8"/>
        <v>0</v>
      </c>
      <c r="H37" s="42">
        <f t="shared" si="8"/>
        <v>0</v>
      </c>
      <c r="I37" s="42">
        <f t="shared" si="8"/>
        <v>3812.5</v>
      </c>
      <c r="J37" s="42">
        <f t="shared" si="8"/>
        <v>0</v>
      </c>
      <c r="K37" s="42">
        <f t="shared" si="8"/>
        <v>3812.5</v>
      </c>
      <c r="L37" s="42">
        <f t="shared" si="8"/>
        <v>11437.5</v>
      </c>
    </row>
    <row r="38" spans="1:12" customFormat="1" ht="33.75" customHeight="1" thickBot="1" x14ac:dyDescent="0.3">
      <c r="C38" s="185"/>
    </row>
    <row r="39" spans="1:12" s="44" customFormat="1" ht="30" customHeight="1" thickBot="1" x14ac:dyDescent="0.35">
      <c r="A39" s="234" t="s">
        <v>245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6"/>
    </row>
    <row r="40" spans="1:12" s="58" customFormat="1" ht="30" customHeight="1" x14ac:dyDescent="0.3">
      <c r="A40" s="41">
        <f>+A36+1</f>
        <v>9</v>
      </c>
      <c r="B40" s="140" t="s">
        <v>285</v>
      </c>
      <c r="C40" s="41" t="s">
        <v>626</v>
      </c>
      <c r="D40" s="141" t="s">
        <v>389</v>
      </c>
      <c r="E40" s="140" t="s">
        <v>166</v>
      </c>
      <c r="F40" s="142">
        <v>20000</v>
      </c>
      <c r="G40" s="94"/>
      <c r="H40" s="94"/>
      <c r="I40" s="94">
        <v>5000</v>
      </c>
      <c r="J40" s="97"/>
      <c r="K40" s="89">
        <f>SUM(G40:J40)</f>
        <v>5000</v>
      </c>
      <c r="L40" s="90">
        <f>+F40-K40</f>
        <v>15000</v>
      </c>
    </row>
    <row r="41" spans="1:12" s="52" customFormat="1" ht="30" customHeight="1" x14ac:dyDescent="0.3">
      <c r="A41" s="225" t="s">
        <v>171</v>
      </c>
      <c r="B41" s="226"/>
      <c r="C41" s="226"/>
      <c r="D41" s="226"/>
      <c r="E41" s="227"/>
      <c r="F41" s="42">
        <f t="shared" ref="F41:L41" si="9">SUM(F40:F40)</f>
        <v>20000</v>
      </c>
      <c r="G41" s="42">
        <f t="shared" si="9"/>
        <v>0</v>
      </c>
      <c r="H41" s="42">
        <f t="shared" si="9"/>
        <v>0</v>
      </c>
      <c r="I41" s="42">
        <f t="shared" si="9"/>
        <v>5000</v>
      </c>
      <c r="J41" s="42">
        <f t="shared" si="9"/>
        <v>0</v>
      </c>
      <c r="K41" s="42">
        <f t="shared" si="9"/>
        <v>5000</v>
      </c>
      <c r="L41" s="42">
        <f t="shared" si="9"/>
        <v>15000</v>
      </c>
    </row>
    <row r="42" spans="1:12" s="44" customFormat="1" ht="31.5" customHeight="1" thickBot="1" x14ac:dyDescent="0.35">
      <c r="A42" s="4"/>
      <c r="B42" s="27"/>
      <c r="C42" s="4"/>
      <c r="D42" s="27"/>
      <c r="E42" s="27"/>
      <c r="F42" s="2"/>
      <c r="G42" s="1"/>
      <c r="H42" s="1"/>
      <c r="I42" s="1"/>
      <c r="J42" s="1"/>
      <c r="K42" s="1"/>
      <c r="L42" s="1"/>
    </row>
    <row r="43" spans="1:12" s="58" customFormat="1" ht="28.5" customHeight="1" thickBot="1" x14ac:dyDescent="0.35">
      <c r="A43" s="234" t="s">
        <v>248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6"/>
    </row>
    <row r="44" spans="1:12" s="58" customFormat="1" ht="30" customHeight="1" x14ac:dyDescent="0.3">
      <c r="A44" s="87">
        <f>+A40+1</f>
        <v>10</v>
      </c>
      <c r="B44" s="145" t="s">
        <v>398</v>
      </c>
      <c r="C44" s="155" t="s">
        <v>626</v>
      </c>
      <c r="D44" s="156" t="s">
        <v>399</v>
      </c>
      <c r="E44" s="140" t="s">
        <v>166</v>
      </c>
      <c r="F44" s="139">
        <v>13500</v>
      </c>
      <c r="G44" s="94"/>
      <c r="H44" s="94"/>
      <c r="I44" s="94">
        <v>3375</v>
      </c>
      <c r="J44" s="97"/>
      <c r="K44" s="89">
        <f t="shared" ref="K44" si="10">SUM(G44:J44)</f>
        <v>3375</v>
      </c>
      <c r="L44" s="90">
        <f t="shared" ref="L44" si="11">+F44-K44</f>
        <v>10125</v>
      </c>
    </row>
    <row r="45" spans="1:12" ht="29.25" customHeight="1" x14ac:dyDescent="0.3">
      <c r="A45" s="225" t="s">
        <v>171</v>
      </c>
      <c r="B45" s="226"/>
      <c r="C45" s="226"/>
      <c r="D45" s="226"/>
      <c r="E45" s="227"/>
      <c r="F45" s="42">
        <f t="shared" ref="F45:L45" si="12">SUM(F44:F44)</f>
        <v>13500</v>
      </c>
      <c r="G45" s="42">
        <f t="shared" si="12"/>
        <v>0</v>
      </c>
      <c r="H45" s="42">
        <f t="shared" si="12"/>
        <v>0</v>
      </c>
      <c r="I45" s="42">
        <f t="shared" si="12"/>
        <v>3375</v>
      </c>
      <c r="J45" s="42">
        <f t="shared" si="12"/>
        <v>0</v>
      </c>
      <c r="K45" s="42">
        <f t="shared" si="12"/>
        <v>3375</v>
      </c>
      <c r="L45" s="42">
        <f t="shared" si="12"/>
        <v>10125</v>
      </c>
    </row>
    <row r="46" spans="1:12" ht="29.25" customHeight="1" thickBot="1" x14ac:dyDescent="0.35">
      <c r="A46" s="55"/>
      <c r="B46" s="55"/>
      <c r="C46" s="55"/>
      <c r="D46" s="55"/>
      <c r="E46" s="55"/>
      <c r="F46" s="45"/>
      <c r="G46" s="45"/>
      <c r="H46" s="45"/>
      <c r="I46" s="45"/>
      <c r="J46" s="45"/>
      <c r="K46" s="45"/>
      <c r="L46" s="45"/>
    </row>
    <row r="47" spans="1:12" s="58" customFormat="1" ht="30" customHeight="1" thickBot="1" x14ac:dyDescent="0.35">
      <c r="A47" s="228" t="s">
        <v>249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30"/>
    </row>
    <row r="48" spans="1:12" s="52" customFormat="1" ht="37.5" customHeight="1" x14ac:dyDescent="0.3">
      <c r="A48" s="92">
        <f>+A44+1</f>
        <v>11</v>
      </c>
      <c r="B48" s="140" t="s">
        <v>96</v>
      </c>
      <c r="C48" s="41" t="s">
        <v>627</v>
      </c>
      <c r="D48" s="141" t="s">
        <v>293</v>
      </c>
      <c r="E48" s="140" t="s">
        <v>166</v>
      </c>
      <c r="F48" s="142">
        <v>22000</v>
      </c>
      <c r="G48" s="94"/>
      <c r="H48" s="94"/>
      <c r="I48" s="94">
        <v>5500</v>
      </c>
      <c r="J48" s="97"/>
      <c r="K48" s="89">
        <f>SUM(G48:J48)</f>
        <v>5500</v>
      </c>
      <c r="L48" s="97">
        <f>+F48-K48</f>
        <v>16500</v>
      </c>
    </row>
    <row r="49" spans="1:13" customFormat="1" ht="27" customHeight="1" x14ac:dyDescent="0.3">
      <c r="A49" s="225" t="s">
        <v>171</v>
      </c>
      <c r="B49" s="226"/>
      <c r="C49" s="226"/>
      <c r="D49" s="226"/>
      <c r="E49" s="227"/>
      <c r="F49" s="42">
        <f>SUM(F48)</f>
        <v>22000</v>
      </c>
      <c r="G49" s="42">
        <f t="shared" ref="G49:L49" si="13">SUM(G47:G48)</f>
        <v>0</v>
      </c>
      <c r="H49" s="42">
        <f t="shared" si="13"/>
        <v>0</v>
      </c>
      <c r="I49" s="42">
        <f t="shared" si="13"/>
        <v>5500</v>
      </c>
      <c r="J49" s="42">
        <f t="shared" si="13"/>
        <v>0</v>
      </c>
      <c r="K49" s="42">
        <f t="shared" si="13"/>
        <v>5500</v>
      </c>
      <c r="L49" s="42">
        <f t="shared" si="13"/>
        <v>16500</v>
      </c>
    </row>
    <row r="50" spans="1:13" s="44" customFormat="1" ht="30" customHeight="1" thickBot="1" x14ac:dyDescent="0.35">
      <c r="A50"/>
      <c r="B50"/>
      <c r="C50" s="185"/>
      <c r="D50"/>
      <c r="E50"/>
      <c r="F50"/>
      <c r="G50"/>
      <c r="H50"/>
      <c r="I50"/>
      <c r="J50"/>
      <c r="K50"/>
      <c r="L50"/>
    </row>
    <row r="51" spans="1:13" s="44" customFormat="1" ht="24.75" customHeight="1" thickBot="1" x14ac:dyDescent="0.35">
      <c r="A51" s="228" t="s">
        <v>425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30"/>
    </row>
    <row r="52" spans="1:13" s="58" customFormat="1" ht="30" customHeight="1" thickBot="1" x14ac:dyDescent="0.35">
      <c r="A52" s="228" t="s">
        <v>132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30"/>
      <c r="M52" s="44"/>
    </row>
    <row r="53" spans="1:13" s="58" customFormat="1" ht="30" customHeight="1" x14ac:dyDescent="0.3">
      <c r="A53" s="92">
        <f>+A48+1</f>
        <v>12</v>
      </c>
      <c r="B53" s="140" t="s">
        <v>408</v>
      </c>
      <c r="C53" s="41" t="s">
        <v>627</v>
      </c>
      <c r="D53" s="159" t="s">
        <v>270</v>
      </c>
      <c r="E53" s="140" t="s">
        <v>165</v>
      </c>
      <c r="F53" s="142">
        <v>40000</v>
      </c>
      <c r="G53" s="94"/>
      <c r="H53" s="94"/>
      <c r="I53" s="142">
        <v>10000</v>
      </c>
      <c r="J53" s="97"/>
      <c r="K53" s="89">
        <f>SUM(G53:J53)</f>
        <v>10000</v>
      </c>
      <c r="L53" s="144">
        <f>+F53-K53</f>
        <v>30000</v>
      </c>
    </row>
    <row r="54" spans="1:13" s="44" customFormat="1" ht="21.75" customHeight="1" x14ac:dyDescent="0.3">
      <c r="A54" s="225" t="s">
        <v>171</v>
      </c>
      <c r="B54" s="226"/>
      <c r="C54" s="226"/>
      <c r="D54" s="226"/>
      <c r="E54" s="227"/>
      <c r="F54" s="42">
        <f t="shared" ref="F54:L54" si="14">SUM(F53:F53)</f>
        <v>40000</v>
      </c>
      <c r="G54" s="42">
        <f t="shared" si="14"/>
        <v>0</v>
      </c>
      <c r="H54" s="42">
        <f t="shared" si="14"/>
        <v>0</v>
      </c>
      <c r="I54" s="42">
        <f t="shared" si="14"/>
        <v>10000</v>
      </c>
      <c r="J54" s="42">
        <f t="shared" si="14"/>
        <v>0</v>
      </c>
      <c r="K54" s="42">
        <f t="shared" si="14"/>
        <v>10000</v>
      </c>
      <c r="L54" s="42">
        <f t="shared" si="14"/>
        <v>30000</v>
      </c>
    </row>
    <row r="55" spans="1:13" s="44" customFormat="1" ht="31.5" customHeight="1" thickBot="1" x14ac:dyDescent="0.35">
      <c r="A55" s="55"/>
      <c r="B55" s="55"/>
      <c r="C55" s="55"/>
      <c r="D55" s="55"/>
      <c r="E55" s="55"/>
      <c r="F55" s="45"/>
      <c r="G55" s="45"/>
      <c r="H55" s="45"/>
      <c r="I55" s="45"/>
      <c r="J55" s="45"/>
      <c r="K55" s="45"/>
      <c r="L55" s="45"/>
    </row>
    <row r="56" spans="1:13" s="58" customFormat="1" ht="39" customHeight="1" thickBot="1" x14ac:dyDescent="0.35">
      <c r="A56" s="228" t="s">
        <v>133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30"/>
    </row>
    <row r="57" spans="1:13" s="58" customFormat="1" ht="30" customHeight="1" x14ac:dyDescent="0.3">
      <c r="A57" s="87">
        <f>+A53+1</f>
        <v>13</v>
      </c>
      <c r="B57" s="145" t="s">
        <v>409</v>
      </c>
      <c r="C57" s="155" t="s">
        <v>627</v>
      </c>
      <c r="D57" s="156" t="s">
        <v>410</v>
      </c>
      <c r="E57" s="140" t="s">
        <v>166</v>
      </c>
      <c r="F57" s="139">
        <v>29500</v>
      </c>
      <c r="G57" s="94"/>
      <c r="H57" s="89"/>
      <c r="I57" s="94">
        <v>7375</v>
      </c>
      <c r="J57" s="97"/>
      <c r="K57" s="89">
        <f>SUM(G57:J57)</f>
        <v>7375</v>
      </c>
      <c r="L57" s="97">
        <f>+F57-K57</f>
        <v>22125</v>
      </c>
    </row>
    <row r="58" spans="1:13" s="44" customFormat="1" ht="25.5" customHeight="1" x14ac:dyDescent="0.3">
      <c r="A58" s="225" t="s">
        <v>171</v>
      </c>
      <c r="B58" s="226"/>
      <c r="C58" s="226"/>
      <c r="D58" s="226"/>
      <c r="E58" s="227"/>
      <c r="F58" s="42">
        <f t="shared" ref="F58:L58" si="15">SUM(F57:F57)</f>
        <v>29500</v>
      </c>
      <c r="G58" s="42">
        <f t="shared" si="15"/>
        <v>0</v>
      </c>
      <c r="H58" s="42">
        <f t="shared" si="15"/>
        <v>0</v>
      </c>
      <c r="I58" s="42">
        <f t="shared" si="15"/>
        <v>7375</v>
      </c>
      <c r="J58" s="42">
        <f t="shared" si="15"/>
        <v>0</v>
      </c>
      <c r="K58" s="42">
        <f t="shared" si="15"/>
        <v>7375</v>
      </c>
      <c r="L58" s="42">
        <f t="shared" si="15"/>
        <v>22125</v>
      </c>
    </row>
    <row r="59" spans="1:13" s="44" customFormat="1" ht="27" customHeight="1" thickBot="1" x14ac:dyDescent="0.35">
      <c r="A59" s="55"/>
      <c r="B59" s="55"/>
      <c r="C59" s="55"/>
      <c r="D59" s="55"/>
      <c r="E59" s="55"/>
      <c r="F59"/>
      <c r="G59"/>
      <c r="H59"/>
      <c r="I59"/>
      <c r="J59"/>
      <c r="K59"/>
      <c r="L59"/>
    </row>
    <row r="60" spans="1:13" s="58" customFormat="1" ht="30" customHeight="1" thickBot="1" x14ac:dyDescent="0.35">
      <c r="A60" s="222" t="s">
        <v>430</v>
      </c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4"/>
    </row>
    <row r="61" spans="1:13" s="101" customFormat="1" ht="30" customHeight="1" x14ac:dyDescent="0.3">
      <c r="A61" s="92">
        <f>+A57+1</f>
        <v>14</v>
      </c>
      <c r="B61" s="140" t="s">
        <v>25</v>
      </c>
      <c r="C61" s="41" t="s">
        <v>626</v>
      </c>
      <c r="D61" s="159" t="s">
        <v>638</v>
      </c>
      <c r="E61" s="140" t="s">
        <v>289</v>
      </c>
      <c r="F61" s="142">
        <v>15000</v>
      </c>
      <c r="G61" s="94"/>
      <c r="H61" s="94"/>
      <c r="I61" s="89">
        <v>3750</v>
      </c>
      <c r="J61" s="90"/>
      <c r="K61" s="89">
        <f>SUM(G61:J61)</f>
        <v>3750</v>
      </c>
      <c r="L61" s="90">
        <f>+F61-K61</f>
        <v>11250</v>
      </c>
    </row>
    <row r="62" spans="1:13" s="44" customFormat="1" ht="30" customHeight="1" x14ac:dyDescent="0.3">
      <c r="A62" s="225" t="s">
        <v>171</v>
      </c>
      <c r="B62" s="226"/>
      <c r="C62" s="226"/>
      <c r="D62" s="226"/>
      <c r="E62" s="227"/>
      <c r="F62" s="42">
        <f t="shared" ref="F62:L62" si="16">SUM(F61:F61)</f>
        <v>15000</v>
      </c>
      <c r="G62" s="42">
        <f t="shared" si="16"/>
        <v>0</v>
      </c>
      <c r="H62" s="42">
        <f t="shared" si="16"/>
        <v>0</v>
      </c>
      <c r="I62" s="42">
        <f t="shared" si="16"/>
        <v>3750</v>
      </c>
      <c r="J62" s="42">
        <f t="shared" si="16"/>
        <v>0</v>
      </c>
      <c r="K62" s="42">
        <f t="shared" si="16"/>
        <v>3750</v>
      </c>
      <c r="L62" s="42">
        <f t="shared" si="16"/>
        <v>11250</v>
      </c>
    </row>
    <row r="63" spans="1:13" s="44" customFormat="1" ht="30" customHeight="1" thickBot="1" x14ac:dyDescent="0.35">
      <c r="A63" s="55"/>
      <c r="B63" s="55"/>
      <c r="C63" s="55"/>
      <c r="D63" s="55"/>
      <c r="E63" s="55"/>
      <c r="F63"/>
      <c r="G63"/>
      <c r="H63"/>
      <c r="I63"/>
      <c r="J63"/>
      <c r="K63"/>
      <c r="L63"/>
    </row>
    <row r="64" spans="1:13" s="58" customFormat="1" ht="30" customHeight="1" thickBot="1" x14ac:dyDescent="0.35">
      <c r="A64" s="228" t="s">
        <v>437</v>
      </c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30"/>
    </row>
    <row r="65" spans="1:12" s="111" customFormat="1" ht="30" customHeight="1" x14ac:dyDescent="0.3">
      <c r="A65" s="92">
        <f>+A61+1</f>
        <v>15</v>
      </c>
      <c r="B65" s="140" t="s">
        <v>438</v>
      </c>
      <c r="C65" s="41" t="s">
        <v>626</v>
      </c>
      <c r="D65" s="140" t="s">
        <v>634</v>
      </c>
      <c r="E65" s="140" t="s">
        <v>289</v>
      </c>
      <c r="F65" s="142">
        <v>10000</v>
      </c>
      <c r="G65" s="94"/>
      <c r="H65" s="94"/>
      <c r="I65" s="94">
        <v>1236.98</v>
      </c>
      <c r="J65" s="90"/>
      <c r="K65" s="89">
        <f>SUM(G65:J65)</f>
        <v>1236.98</v>
      </c>
      <c r="L65" s="89">
        <f>+F65-K65</f>
        <v>8763.02</v>
      </c>
    </row>
    <row r="66" spans="1:12" s="44" customFormat="1" ht="23.25" customHeight="1" x14ac:dyDescent="0.3">
      <c r="A66" s="225" t="s">
        <v>171</v>
      </c>
      <c r="B66" s="226"/>
      <c r="C66" s="226"/>
      <c r="D66" s="226"/>
      <c r="E66" s="227"/>
      <c r="F66" s="42">
        <f t="shared" ref="F66:L66" si="17">SUM(F65:F65)</f>
        <v>10000</v>
      </c>
      <c r="G66" s="42">
        <f t="shared" si="17"/>
        <v>0</v>
      </c>
      <c r="H66" s="42">
        <f t="shared" si="17"/>
        <v>0</v>
      </c>
      <c r="I66" s="42">
        <f t="shared" si="17"/>
        <v>1236.98</v>
      </c>
      <c r="J66" s="42">
        <f t="shared" si="17"/>
        <v>0</v>
      </c>
      <c r="K66" s="42">
        <f t="shared" si="17"/>
        <v>1236.98</v>
      </c>
      <c r="L66" s="42">
        <f t="shared" si="17"/>
        <v>8763.02</v>
      </c>
    </row>
    <row r="67" spans="1:12" s="44" customFormat="1" ht="23.25" customHeight="1" thickBot="1" x14ac:dyDescent="0.35">
      <c r="A67" s="55"/>
      <c r="B67" s="55"/>
      <c r="C67" s="55"/>
      <c r="D67" s="55"/>
      <c r="E67" s="55"/>
      <c r="F67" s="45"/>
      <c r="G67" s="45"/>
      <c r="H67" s="45"/>
      <c r="I67" s="45"/>
      <c r="J67" s="45"/>
      <c r="K67" s="45"/>
      <c r="L67" s="45"/>
    </row>
    <row r="68" spans="1:12" s="91" customFormat="1" ht="30" customHeight="1" thickBot="1" x14ac:dyDescent="0.35">
      <c r="A68" s="228" t="s">
        <v>455</v>
      </c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30"/>
    </row>
    <row r="69" spans="1:12" s="91" customFormat="1" ht="25.5" customHeight="1" x14ac:dyDescent="0.3">
      <c r="A69" s="92">
        <f>+A65+1</f>
        <v>16</v>
      </c>
      <c r="B69" s="140" t="s">
        <v>223</v>
      </c>
      <c r="C69" s="41" t="s">
        <v>626</v>
      </c>
      <c r="D69" s="140" t="s">
        <v>635</v>
      </c>
      <c r="E69" s="140" t="s">
        <v>165</v>
      </c>
      <c r="F69" s="142">
        <v>10000</v>
      </c>
      <c r="G69" s="142"/>
      <c r="H69" s="94"/>
      <c r="I69" s="94">
        <v>1236.98</v>
      </c>
      <c r="J69" s="97"/>
      <c r="K69" s="139">
        <f>SUM(G69:J69)</f>
        <v>1236.98</v>
      </c>
      <c r="L69" s="90">
        <f>+F69-K69</f>
        <v>8763.02</v>
      </c>
    </row>
    <row r="70" spans="1:12" s="44" customFormat="1" ht="33.75" customHeight="1" x14ac:dyDescent="0.3">
      <c r="A70" s="225" t="s">
        <v>171</v>
      </c>
      <c r="B70" s="226"/>
      <c r="C70" s="226"/>
      <c r="D70" s="226"/>
      <c r="E70" s="227"/>
      <c r="F70" s="42">
        <f t="shared" ref="F70:L70" si="18">SUM(F69:F69)</f>
        <v>10000</v>
      </c>
      <c r="G70" s="42">
        <f t="shared" si="18"/>
        <v>0</v>
      </c>
      <c r="H70" s="42">
        <f t="shared" si="18"/>
        <v>0</v>
      </c>
      <c r="I70" s="42">
        <f t="shared" si="18"/>
        <v>1236.98</v>
      </c>
      <c r="J70" s="42">
        <f t="shared" si="18"/>
        <v>0</v>
      </c>
      <c r="K70" s="42">
        <f t="shared" si="18"/>
        <v>1236.98</v>
      </c>
      <c r="L70" s="42">
        <f t="shared" si="18"/>
        <v>8763.02</v>
      </c>
    </row>
    <row r="71" spans="1:12" s="44" customFormat="1" ht="24.9" customHeight="1" thickBot="1" x14ac:dyDescent="0.35">
      <c r="A71" s="55"/>
      <c r="B71" s="55"/>
      <c r="C71" s="55"/>
      <c r="D71" s="55"/>
      <c r="E71" s="55"/>
      <c r="F71" s="45"/>
      <c r="G71" s="45"/>
      <c r="H71" s="45"/>
      <c r="I71" s="45"/>
      <c r="J71" s="45"/>
      <c r="K71" s="45"/>
      <c r="L71" s="45"/>
    </row>
    <row r="72" spans="1:12" s="58" customFormat="1" ht="30" customHeight="1" thickBot="1" x14ac:dyDescent="0.35">
      <c r="A72" s="228" t="s">
        <v>310</v>
      </c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30"/>
    </row>
    <row r="73" spans="1:12" s="58" customFormat="1" ht="30" customHeight="1" x14ac:dyDescent="0.3">
      <c r="A73" s="92">
        <f>+A69+1</f>
        <v>17</v>
      </c>
      <c r="B73" s="140" t="s">
        <v>462</v>
      </c>
      <c r="C73" s="41" t="s">
        <v>627</v>
      </c>
      <c r="D73" s="140" t="s">
        <v>636</v>
      </c>
      <c r="E73" s="140" t="s">
        <v>165</v>
      </c>
      <c r="F73" s="142">
        <v>15800</v>
      </c>
      <c r="G73" s="94"/>
      <c r="H73" s="94"/>
      <c r="I73" s="94">
        <v>0</v>
      </c>
      <c r="J73" s="97"/>
      <c r="K73" s="139">
        <f>SUM(G73:J73)</f>
        <v>0</v>
      </c>
      <c r="L73" s="90">
        <f>+F73-K73</f>
        <v>15800</v>
      </c>
    </row>
    <row r="74" spans="1:12" s="44" customFormat="1" ht="22.5" customHeight="1" x14ac:dyDescent="0.3">
      <c r="A74" s="225" t="s">
        <v>171</v>
      </c>
      <c r="B74" s="226"/>
      <c r="C74" s="226"/>
      <c r="D74" s="226"/>
      <c r="E74" s="227"/>
      <c r="F74" s="42">
        <f t="shared" ref="F74:L74" si="19">SUM(F73:F73)</f>
        <v>15800</v>
      </c>
      <c r="G74" s="42">
        <f t="shared" si="19"/>
        <v>0</v>
      </c>
      <c r="H74" s="42">
        <f t="shared" si="19"/>
        <v>0</v>
      </c>
      <c r="I74" s="42">
        <f t="shared" si="19"/>
        <v>0</v>
      </c>
      <c r="J74" s="42">
        <f t="shared" si="19"/>
        <v>0</v>
      </c>
      <c r="K74" s="42">
        <f t="shared" si="19"/>
        <v>0</v>
      </c>
      <c r="L74" s="42">
        <f t="shared" si="19"/>
        <v>15800</v>
      </c>
    </row>
    <row r="75" spans="1:12" s="44" customFormat="1" ht="24.9" customHeight="1" x14ac:dyDescent="0.3">
      <c r="A75" s="55"/>
      <c r="B75" s="55"/>
      <c r="C75" s="55"/>
      <c r="D75" s="55"/>
      <c r="E75" s="55"/>
      <c r="F75" s="45"/>
      <c r="G75" s="45"/>
      <c r="H75" s="45"/>
      <c r="I75" s="45"/>
      <c r="J75" s="45"/>
      <c r="K75" s="45"/>
      <c r="L75" s="45"/>
    </row>
    <row r="76" spans="1:12" s="37" customFormat="1" ht="30" customHeight="1" thickBot="1" x14ac:dyDescent="0.35">
      <c r="A76" s="46"/>
      <c r="B76" s="53"/>
      <c r="C76" s="189"/>
      <c r="D76" s="53"/>
      <c r="E76" s="53"/>
      <c r="F76" s="54"/>
      <c r="G76" s="44"/>
      <c r="H76" s="44"/>
      <c r="I76" s="44"/>
      <c r="J76" s="44"/>
      <c r="K76" s="44"/>
      <c r="L76" s="44"/>
    </row>
    <row r="77" spans="1:12" ht="36" customHeight="1" thickBot="1" x14ac:dyDescent="0.35">
      <c r="A77" s="59"/>
      <c r="B77" s="60" t="s">
        <v>639</v>
      </c>
      <c r="C77" s="193"/>
      <c r="D77" s="61"/>
      <c r="E77" s="62"/>
      <c r="F77" s="63">
        <f>+F9+F13+F17+F21+F25+F29+F33+F37+F41+F45+F49+F54+F62+F66+F74+F70+F58</f>
        <v>334550</v>
      </c>
      <c r="G77" s="63">
        <f t="shared" ref="G77:L77" si="20">+G9+G13+G17+G21+G25+G29+G33+G37+G41+G45+G49+G54+G62+G66+G74+G70+G58</f>
        <v>0</v>
      </c>
      <c r="H77" s="63">
        <f t="shared" si="20"/>
        <v>0</v>
      </c>
      <c r="I77" s="63">
        <f t="shared" si="20"/>
        <v>75927.109999999986</v>
      </c>
      <c r="J77" s="63">
        <f t="shared" si="20"/>
        <v>0</v>
      </c>
      <c r="K77" s="63">
        <f t="shared" si="20"/>
        <v>75927.109999999986</v>
      </c>
      <c r="L77" s="63">
        <f t="shared" si="20"/>
        <v>258622.88999999998</v>
      </c>
    </row>
    <row r="78" spans="1:12" ht="14.4" x14ac:dyDescent="0.3">
      <c r="A78" s="33"/>
      <c r="B78" s="32"/>
      <c r="C78" s="33"/>
      <c r="D78" s="32"/>
      <c r="E78" s="32"/>
      <c r="F78" s="20"/>
      <c r="G78" s="21"/>
      <c r="H78" s="21"/>
      <c r="I78" s="21"/>
      <c r="J78" s="21"/>
      <c r="K78" s="21"/>
      <c r="L78" s="21"/>
    </row>
    <row r="79" spans="1:12" ht="14.4" x14ac:dyDescent="0.3">
      <c r="A79" s="33"/>
      <c r="B79" s="32"/>
      <c r="C79" s="33"/>
      <c r="D79" s="32"/>
      <c r="E79" s="32"/>
      <c r="F79" s="20"/>
      <c r="G79" s="21"/>
      <c r="H79" s="21"/>
      <c r="I79" s="21"/>
      <c r="J79" s="21"/>
      <c r="K79" s="21"/>
      <c r="L79" s="21"/>
    </row>
    <row r="80" spans="1:12" ht="14.4" x14ac:dyDescent="0.3">
      <c r="A80" s="33"/>
      <c r="B80" s="32"/>
      <c r="C80" s="33"/>
      <c r="D80" s="32"/>
      <c r="E80" s="32"/>
      <c r="F80" s="20"/>
      <c r="G80" s="21"/>
      <c r="H80" s="21"/>
      <c r="I80" s="21"/>
      <c r="J80" s="21"/>
      <c r="K80" s="21"/>
      <c r="L80" s="21"/>
    </row>
    <row r="81" spans="1:12" ht="14.4" x14ac:dyDescent="0.3">
      <c r="A81" s="33"/>
      <c r="B81" s="32"/>
      <c r="C81" s="33"/>
      <c r="D81" s="32"/>
      <c r="E81" s="32"/>
      <c r="F81" s="20"/>
      <c r="G81" s="21"/>
      <c r="H81" s="21"/>
      <c r="I81" s="21"/>
      <c r="J81" s="21"/>
      <c r="K81" s="21"/>
      <c r="L81" s="21"/>
    </row>
    <row r="82" spans="1:12" ht="15.6" x14ac:dyDescent="0.3">
      <c r="B82" s="1"/>
      <c r="D82" s="1"/>
      <c r="E82" s="22"/>
      <c r="F82" s="69"/>
    </row>
    <row r="83" spans="1:12" ht="15.6" x14ac:dyDescent="0.3">
      <c r="B83" s="23"/>
      <c r="C83" s="194"/>
      <c r="D83" s="24"/>
      <c r="E83" s="23"/>
      <c r="F83" s="1"/>
      <c r="L83" s="7"/>
    </row>
    <row r="84" spans="1:12" ht="15.6" x14ac:dyDescent="0.3">
      <c r="B84" s="25" t="s">
        <v>292</v>
      </c>
      <c r="C84" s="195"/>
      <c r="D84" s="24"/>
      <c r="E84" s="25" t="s">
        <v>220</v>
      </c>
      <c r="F84" s="1"/>
    </row>
    <row r="85" spans="1:12" ht="15.6" x14ac:dyDescent="0.3">
      <c r="B85" s="25" t="s">
        <v>508</v>
      </c>
      <c r="C85" s="195"/>
      <c r="D85" s="24"/>
      <c r="E85" s="25" t="s">
        <v>316</v>
      </c>
      <c r="F85" s="1"/>
    </row>
    <row r="16569" spans="2:12" s="4" customFormat="1" x14ac:dyDescent="0.3">
      <c r="B16569" s="27"/>
      <c r="D16569" s="27"/>
      <c r="E16569" s="27"/>
      <c r="F16569" s="2"/>
      <c r="G16569" s="1"/>
      <c r="H16569" s="1"/>
      <c r="I16569" s="1"/>
      <c r="J16569" s="1"/>
      <c r="K16569" s="1"/>
      <c r="L16569" s="1"/>
    </row>
    <row r="16571" spans="2:12" s="4" customFormat="1" x14ac:dyDescent="0.3">
      <c r="B16571" s="27"/>
      <c r="D16571" s="27"/>
      <c r="E16571" s="27"/>
      <c r="F16571" s="2"/>
      <c r="G16571" s="1"/>
      <c r="H16571" s="1"/>
      <c r="I16571" s="1"/>
      <c r="J16571" s="1"/>
      <c r="K16571" s="1"/>
      <c r="L16571" s="1"/>
    </row>
    <row r="16587" spans="7:8" x14ac:dyDescent="0.3">
      <c r="G16587" s="4"/>
      <c r="H16587" s="4"/>
    </row>
    <row r="16589" spans="7:8" x14ac:dyDescent="0.3">
      <c r="G16589" s="4"/>
      <c r="H16589" s="4"/>
    </row>
    <row r="16599" spans="2:12" x14ac:dyDescent="0.3">
      <c r="J16599" s="4"/>
      <c r="K16599" s="4"/>
      <c r="L16599" s="4"/>
    </row>
    <row r="16601" spans="2:12" x14ac:dyDescent="0.3">
      <c r="J16601" s="4"/>
      <c r="K16601" s="4"/>
      <c r="L16601" s="4"/>
    </row>
    <row r="16602" spans="2:12" x14ac:dyDescent="0.3">
      <c r="I16602" s="4"/>
    </row>
    <row r="16603" spans="2:12" x14ac:dyDescent="0.3">
      <c r="B16603" s="27">
        <f>SUM(B6:B16602)</f>
        <v>0</v>
      </c>
    </row>
    <row r="16604" spans="2:12" x14ac:dyDescent="0.3">
      <c r="I16604" s="4"/>
    </row>
    <row r="16605" spans="2:12" x14ac:dyDescent="0.3">
      <c r="B16605" s="27">
        <f>SUM(B16603)</f>
        <v>0</v>
      </c>
    </row>
    <row r="999928" spans="11:11" x14ac:dyDescent="0.3">
      <c r="K999928" s="11" t="e">
        <f>SUM(#REF!)</f>
        <v>#REF!</v>
      </c>
    </row>
  </sheetData>
  <mergeCells count="40">
    <mergeCell ref="A2:L2"/>
    <mergeCell ref="A3:L3"/>
    <mergeCell ref="A4:B4"/>
    <mergeCell ref="G5:H5"/>
    <mergeCell ref="A7:L7"/>
    <mergeCell ref="A17:E17"/>
    <mergeCell ref="A19:L19"/>
    <mergeCell ref="A13:E13"/>
    <mergeCell ref="A15:L15"/>
    <mergeCell ref="A9:E9"/>
    <mergeCell ref="A11:L11"/>
    <mergeCell ref="A29:E29"/>
    <mergeCell ref="A31:L31"/>
    <mergeCell ref="A33:E33"/>
    <mergeCell ref="A35:L35"/>
    <mergeCell ref="A21:E21"/>
    <mergeCell ref="A23:L23"/>
    <mergeCell ref="A25:E25"/>
    <mergeCell ref="A27:L27"/>
    <mergeCell ref="A45:E45"/>
    <mergeCell ref="A47:L47"/>
    <mergeCell ref="A39:L39"/>
    <mergeCell ref="A41:E41"/>
    <mergeCell ref="A37:E37"/>
    <mergeCell ref="A1:L1"/>
    <mergeCell ref="A72:L72"/>
    <mergeCell ref="A74:E74"/>
    <mergeCell ref="A68:L68"/>
    <mergeCell ref="A70:E70"/>
    <mergeCell ref="A64:L64"/>
    <mergeCell ref="A66:E66"/>
    <mergeCell ref="A60:L60"/>
    <mergeCell ref="A62:E62"/>
    <mergeCell ref="A52:L52"/>
    <mergeCell ref="A54:E54"/>
    <mergeCell ref="A56:L56"/>
    <mergeCell ref="A58:E58"/>
    <mergeCell ref="A49:E49"/>
    <mergeCell ref="A51:L51"/>
    <mergeCell ref="A43:L43"/>
  </mergeCells>
  <printOptions horizontalCentered="1"/>
  <pageMargins left="0.15748031496063" right="0.15748031496063" top="0.15748031496063" bottom="0.15748031496063" header="0.15748031496063" footer="0.15748031496063"/>
  <pageSetup paperSize="5" scale="62" orientation="landscape" r:id="rId1"/>
  <rowBreaks count="3" manualBreakCount="3">
    <brk id="34" max="11" man="1"/>
    <brk id="59" max="11" man="1"/>
    <brk id="89" max="10" man="1"/>
  </rowBreaks>
  <ignoredErrors>
    <ignoredError sqref="K8 K12 K16:K17 K20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51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baseColWidth="10" defaultColWidth="11.44140625" defaultRowHeight="13.8" x14ac:dyDescent="0.3"/>
  <cols>
    <col min="1" max="1" width="6.44140625" style="4" customWidth="1"/>
    <col min="2" max="2" width="36.6640625" style="27" customWidth="1"/>
    <col min="3" max="3" width="9.109375" style="4" customWidth="1"/>
    <col min="4" max="4" width="38.5546875" style="27" customWidth="1"/>
    <col min="5" max="5" width="20.44140625" style="27" customWidth="1"/>
    <col min="6" max="6" width="25.109375" style="27" customWidth="1"/>
    <col min="7" max="7" width="25.5546875" style="27" customWidth="1"/>
    <col min="8" max="8" width="15.109375" style="2" customWidth="1"/>
    <col min="9" max="9" width="14.6640625" style="1" customWidth="1"/>
    <col min="10" max="10" width="14.109375" style="1" customWidth="1"/>
    <col min="11" max="11" width="14.5546875" style="1" customWidth="1"/>
    <col min="12" max="12" width="13" style="1" customWidth="1"/>
    <col min="13" max="13" width="15.6640625" style="1" customWidth="1"/>
    <col min="14" max="14" width="13.109375" style="1" customWidth="1"/>
    <col min="15" max="16384" width="11.44140625" style="1"/>
  </cols>
  <sheetData>
    <row r="1" spans="1:14" x14ac:dyDescent="0.3">
      <c r="B1" s="26"/>
      <c r="C1" s="185"/>
    </row>
    <row r="2" spans="1:14" ht="23.4" x14ac:dyDescent="0.45">
      <c r="A2" s="242" t="s">
        <v>581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ht="21" x14ac:dyDescent="0.4">
      <c r="A3" s="243" t="s">
        <v>584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18" x14ac:dyDescent="0.35">
      <c r="A4" s="244" t="s">
        <v>628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6.75" customHeight="1" thickBot="1" x14ac:dyDescent="0.4">
      <c r="A5" s="244"/>
      <c r="B5" s="244"/>
      <c r="C5" s="184"/>
      <c r="D5" s="26"/>
      <c r="E5" s="26"/>
      <c r="F5" s="26"/>
      <c r="G5" s="26"/>
      <c r="H5" s="19"/>
    </row>
    <row r="6" spans="1:14" ht="24.75" customHeight="1" thickBot="1" x14ac:dyDescent="0.35">
      <c r="A6" s="264"/>
      <c r="B6" s="264"/>
      <c r="C6" s="55"/>
      <c r="D6" s="47"/>
      <c r="E6" s="47"/>
      <c r="F6" s="47"/>
      <c r="G6" s="47"/>
      <c r="H6" s="44"/>
      <c r="I6" s="245" t="s">
        <v>164</v>
      </c>
      <c r="J6" s="246"/>
      <c r="K6" s="37"/>
      <c r="L6" s="37"/>
      <c r="M6" s="37"/>
      <c r="N6" s="37"/>
    </row>
    <row r="7" spans="1:14" s="2" customFormat="1" ht="24.9" customHeight="1" thickBot="1" x14ac:dyDescent="0.35">
      <c r="A7" s="38" t="s">
        <v>1</v>
      </c>
      <c r="B7" s="38" t="s">
        <v>622</v>
      </c>
      <c r="C7" s="38" t="s">
        <v>629</v>
      </c>
      <c r="D7" s="38" t="s">
        <v>656</v>
      </c>
      <c r="E7" s="38" t="s">
        <v>158</v>
      </c>
      <c r="F7" s="38" t="s">
        <v>162</v>
      </c>
      <c r="G7" s="38" t="s">
        <v>163</v>
      </c>
      <c r="H7" s="38" t="s">
        <v>170</v>
      </c>
      <c r="I7" s="38" t="s">
        <v>2</v>
      </c>
      <c r="J7" s="38" t="s">
        <v>3</v>
      </c>
      <c r="K7" s="40" t="s">
        <v>159</v>
      </c>
      <c r="L7" s="40" t="s">
        <v>161</v>
      </c>
      <c r="M7" s="40" t="s">
        <v>4</v>
      </c>
      <c r="N7" s="38" t="s">
        <v>160</v>
      </c>
    </row>
    <row r="8" spans="1:14" s="2" customFormat="1" ht="24.9" customHeight="1" thickBot="1" x14ac:dyDescent="0.35">
      <c r="A8" s="252" t="s">
        <v>519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4"/>
    </row>
    <row r="9" spans="1:14" s="73" customFormat="1" ht="24.9" customHeight="1" x14ac:dyDescent="0.3">
      <c r="A9" s="124">
        <v>1</v>
      </c>
      <c r="B9" s="8" t="s">
        <v>520</v>
      </c>
      <c r="C9" s="201" t="s">
        <v>626</v>
      </c>
      <c r="D9" s="147" t="s">
        <v>178</v>
      </c>
      <c r="E9" s="147" t="s">
        <v>317</v>
      </c>
      <c r="F9" s="28" t="s">
        <v>210</v>
      </c>
      <c r="G9" s="28" t="s">
        <v>297</v>
      </c>
      <c r="H9" s="127">
        <v>175000</v>
      </c>
      <c r="I9" s="128">
        <f>H9*2.87%</f>
        <v>5022.5</v>
      </c>
      <c r="J9" s="128">
        <v>4742.3999999999996</v>
      </c>
      <c r="K9" s="128">
        <v>29891.64</v>
      </c>
      <c r="L9" s="127">
        <v>25</v>
      </c>
      <c r="M9" s="128">
        <f>SUM(I9:L9)</f>
        <v>39681.54</v>
      </c>
      <c r="N9" s="127">
        <f>+H9-M9</f>
        <v>135318.46</v>
      </c>
    </row>
    <row r="10" spans="1:14" s="73" customFormat="1" ht="24.9" customHeight="1" x14ac:dyDescent="0.3">
      <c r="A10" s="124">
        <f>+A9+1</f>
        <v>2</v>
      </c>
      <c r="B10" s="5" t="s">
        <v>521</v>
      </c>
      <c r="C10" s="200" t="s">
        <v>626</v>
      </c>
      <c r="D10" s="151" t="s">
        <v>623</v>
      </c>
      <c r="E10" s="151" t="s">
        <v>317</v>
      </c>
      <c r="F10" s="153" t="s">
        <v>339</v>
      </c>
      <c r="G10" s="153" t="s">
        <v>340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</row>
    <row r="11" spans="1:14" s="73" customFormat="1" ht="24.9" customHeight="1" x14ac:dyDescent="0.3">
      <c r="A11" s="124">
        <f>+A10+1</f>
        <v>3</v>
      </c>
      <c r="B11" s="5" t="s">
        <v>522</v>
      </c>
      <c r="C11" s="200" t="s">
        <v>627</v>
      </c>
      <c r="D11" s="151" t="s">
        <v>623</v>
      </c>
      <c r="E11" s="151" t="s">
        <v>317</v>
      </c>
      <c r="F11" s="153" t="s">
        <v>591</v>
      </c>
      <c r="G11" s="153" t="s">
        <v>592</v>
      </c>
      <c r="H11" s="10">
        <v>100000</v>
      </c>
      <c r="I11" s="8">
        <f>H11*2.87%</f>
        <v>2870</v>
      </c>
      <c r="J11" s="8">
        <f>+H11*3.04%</f>
        <v>3040</v>
      </c>
      <c r="K11" s="5">
        <v>12105.37</v>
      </c>
      <c r="L11" s="9">
        <v>25</v>
      </c>
      <c r="M11" s="8">
        <f>SUM(I11:L11)</f>
        <v>18040.370000000003</v>
      </c>
      <c r="N11" s="9">
        <f>+H11-M11</f>
        <v>81959.63</v>
      </c>
    </row>
    <row r="12" spans="1:14" s="2" customFormat="1" ht="20.25" customHeight="1" x14ac:dyDescent="0.3">
      <c r="A12" s="247" t="s">
        <v>171</v>
      </c>
      <c r="B12" s="247"/>
      <c r="C12" s="247"/>
      <c r="D12" s="247"/>
      <c r="E12" s="247"/>
      <c r="F12" s="247"/>
      <c r="G12" s="247"/>
      <c r="H12" s="17">
        <f>SUM(H9:H11)</f>
        <v>375000</v>
      </c>
      <c r="I12" s="17">
        <f t="shared" ref="I12:N12" si="0">SUM(I9:I11)</f>
        <v>10762.5</v>
      </c>
      <c r="J12" s="17">
        <f t="shared" si="0"/>
        <v>10822.4</v>
      </c>
      <c r="K12" s="17">
        <f t="shared" si="0"/>
        <v>54102.380000000005</v>
      </c>
      <c r="L12" s="17">
        <f t="shared" si="0"/>
        <v>75</v>
      </c>
      <c r="M12" s="17">
        <f t="shared" si="0"/>
        <v>75762.28</v>
      </c>
      <c r="N12" s="17">
        <f t="shared" si="0"/>
        <v>299237.71999999997</v>
      </c>
    </row>
    <row r="13" spans="1:14" s="2" customFormat="1" ht="21" customHeight="1" thickBot="1" x14ac:dyDescent="0.35">
      <c r="A13"/>
      <c r="B13"/>
      <c r="C13" s="185"/>
      <c r="D13"/>
      <c r="E13"/>
      <c r="F13"/>
      <c r="G13"/>
      <c r="H13"/>
      <c r="I13"/>
      <c r="J13"/>
      <c r="K13"/>
      <c r="L13"/>
      <c r="M13"/>
      <c r="N13"/>
    </row>
    <row r="14" spans="1:14" s="31" customFormat="1" ht="24.9" customHeight="1" thickBot="1" x14ac:dyDescent="0.35">
      <c r="A14" s="252" t="s">
        <v>426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</row>
    <row r="15" spans="1:14" s="129" customFormat="1" ht="24.9" customHeight="1" x14ac:dyDescent="0.3">
      <c r="A15" s="124">
        <f>+A11+1</f>
        <v>4</v>
      </c>
      <c r="B15" s="64" t="s">
        <v>523</v>
      </c>
      <c r="C15" s="201" t="s">
        <v>627</v>
      </c>
      <c r="D15" s="147" t="s">
        <v>199</v>
      </c>
      <c r="E15" s="147" t="s">
        <v>317</v>
      </c>
      <c r="F15" s="28" t="s">
        <v>196</v>
      </c>
      <c r="G15" s="28" t="s">
        <v>282</v>
      </c>
      <c r="H15" s="127">
        <v>140000</v>
      </c>
      <c r="I15" s="128">
        <f>H15*2.87%</f>
        <v>4018</v>
      </c>
      <c r="J15" s="128">
        <f>+H15*3.04%</f>
        <v>4256</v>
      </c>
      <c r="K15" s="128">
        <v>21514.37</v>
      </c>
      <c r="L15" s="127">
        <v>25</v>
      </c>
      <c r="M15" s="128">
        <f t="shared" ref="M15:M17" si="1">SUM(I15:L15)</f>
        <v>29813.37</v>
      </c>
      <c r="N15" s="127">
        <f t="shared" ref="N15:N17" si="2">+H15-M15</f>
        <v>110186.63</v>
      </c>
    </row>
    <row r="16" spans="1:14" s="86" customFormat="1" ht="24.9" customHeight="1" x14ac:dyDescent="0.3">
      <c r="A16" s="124">
        <f>+A15+1</f>
        <v>5</v>
      </c>
      <c r="B16" s="64" t="s">
        <v>524</v>
      </c>
      <c r="C16" s="201" t="s">
        <v>626</v>
      </c>
      <c r="D16" s="28" t="s">
        <v>525</v>
      </c>
      <c r="E16" s="147" t="s">
        <v>317</v>
      </c>
      <c r="F16" s="153" t="s">
        <v>213</v>
      </c>
      <c r="G16" s="153" t="s">
        <v>587</v>
      </c>
      <c r="H16" s="127">
        <v>70000</v>
      </c>
      <c r="I16" s="128">
        <f>H16*2.87%</f>
        <v>2009</v>
      </c>
      <c r="J16" s="128">
        <f>+H16*3.04%</f>
        <v>2128</v>
      </c>
      <c r="K16" s="128">
        <v>5368.48</v>
      </c>
      <c r="L16" s="127">
        <v>25</v>
      </c>
      <c r="M16" s="128">
        <f t="shared" si="1"/>
        <v>9530.48</v>
      </c>
      <c r="N16" s="127">
        <f t="shared" si="2"/>
        <v>60469.520000000004</v>
      </c>
    </row>
    <row r="17" spans="1:14" s="86" customFormat="1" ht="24.9" customHeight="1" x14ac:dyDescent="0.3">
      <c r="A17" s="71">
        <f>+A16+1</f>
        <v>6</v>
      </c>
      <c r="B17" s="170" t="s">
        <v>526</v>
      </c>
      <c r="C17" s="200" t="s">
        <v>627</v>
      </c>
      <c r="D17" s="153" t="s">
        <v>525</v>
      </c>
      <c r="E17" s="147" t="s">
        <v>317</v>
      </c>
      <c r="F17" s="153" t="s">
        <v>213</v>
      </c>
      <c r="G17" s="153" t="s">
        <v>587</v>
      </c>
      <c r="H17" s="127">
        <v>70000</v>
      </c>
      <c r="I17" s="128">
        <f t="shared" ref="I17" si="3">H17*2.87%</f>
        <v>2009</v>
      </c>
      <c r="J17" s="128">
        <f t="shared" ref="J17" si="4">+H17*3.04%</f>
        <v>2128</v>
      </c>
      <c r="K17" s="128">
        <v>5368.48</v>
      </c>
      <c r="L17" s="127">
        <v>2087.04</v>
      </c>
      <c r="M17" s="128">
        <f t="shared" si="1"/>
        <v>11592.52</v>
      </c>
      <c r="N17" s="127">
        <f t="shared" si="2"/>
        <v>58407.479999999996</v>
      </c>
    </row>
    <row r="18" spans="1:14" s="86" customFormat="1" ht="24.9" customHeight="1" x14ac:dyDescent="0.3">
      <c r="A18" s="71">
        <f>+A17+1</f>
        <v>7</v>
      </c>
      <c r="B18" s="170" t="s">
        <v>527</v>
      </c>
      <c r="C18" s="200" t="s">
        <v>627</v>
      </c>
      <c r="D18" s="151" t="s">
        <v>318</v>
      </c>
      <c r="E18" s="147" t="s">
        <v>317</v>
      </c>
      <c r="F18" s="148" t="s">
        <v>341</v>
      </c>
      <c r="G18" s="148" t="s">
        <v>342</v>
      </c>
      <c r="H18" s="127">
        <v>45000</v>
      </c>
      <c r="I18" s="128">
        <f>H18*2.87%</f>
        <v>1291.5</v>
      </c>
      <c r="J18" s="128">
        <f>+H18*3.04%</f>
        <v>1368</v>
      </c>
      <c r="K18" s="128">
        <v>1148.33</v>
      </c>
      <c r="L18" s="127">
        <v>2537.2199999999998</v>
      </c>
      <c r="M18" s="128">
        <f>SUM(I18:L18)</f>
        <v>6345.0499999999993</v>
      </c>
      <c r="N18" s="127">
        <f>+H18-M18</f>
        <v>38654.949999999997</v>
      </c>
    </row>
    <row r="19" spans="1:14" s="2" customFormat="1" ht="24.9" customHeight="1" x14ac:dyDescent="0.3">
      <c r="A19" s="247" t="s">
        <v>171</v>
      </c>
      <c r="B19" s="247"/>
      <c r="C19" s="247"/>
      <c r="D19" s="247"/>
      <c r="E19" s="247"/>
      <c r="F19" s="247"/>
      <c r="G19" s="247"/>
      <c r="H19" s="17">
        <f>SUM(H15:H18)</f>
        <v>325000</v>
      </c>
      <c r="I19" s="17">
        <f t="shared" ref="I19:N19" si="5">SUM(I15:I18)</f>
        <v>9327.5</v>
      </c>
      <c r="J19" s="17">
        <f t="shared" si="5"/>
        <v>9880</v>
      </c>
      <c r="K19" s="17">
        <f>SUM(K15:K18)</f>
        <v>33399.659999999996</v>
      </c>
      <c r="L19" s="17">
        <f t="shared" si="5"/>
        <v>4674.26</v>
      </c>
      <c r="M19" s="17">
        <f t="shared" si="5"/>
        <v>57281.42</v>
      </c>
      <c r="N19" s="17">
        <f t="shared" si="5"/>
        <v>267718.58</v>
      </c>
    </row>
    <row r="20" spans="1:14" s="2" customFormat="1" ht="20.25" customHeight="1" thickBot="1" x14ac:dyDescent="0.35">
      <c r="A20" s="67"/>
      <c r="B20" s="67"/>
      <c r="C20" s="67"/>
      <c r="D20" s="67"/>
      <c r="E20" s="67"/>
      <c r="F20" s="67"/>
      <c r="G20" s="67"/>
      <c r="H20"/>
      <c r="I20"/>
      <c r="J20"/>
      <c r="K20"/>
      <c r="L20"/>
      <c r="M20"/>
      <c r="N20"/>
    </row>
    <row r="21" spans="1:14" s="2" customFormat="1" ht="24.9" customHeight="1" thickBot="1" x14ac:dyDescent="0.35">
      <c r="A21" s="255" t="s">
        <v>132</v>
      </c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4"/>
    </row>
    <row r="22" spans="1:14" s="2" customFormat="1" ht="24.9" customHeight="1" x14ac:dyDescent="0.3">
      <c r="A22" s="71">
        <f>+A18+1</f>
        <v>8</v>
      </c>
      <c r="B22" s="5" t="s">
        <v>528</v>
      </c>
      <c r="C22" s="201" t="s">
        <v>626</v>
      </c>
      <c r="D22" s="147" t="s">
        <v>319</v>
      </c>
      <c r="E22" s="147" t="s">
        <v>317</v>
      </c>
      <c r="F22" s="171" t="s">
        <v>339</v>
      </c>
      <c r="G22" s="171" t="s">
        <v>340</v>
      </c>
      <c r="H22" s="127">
        <v>80000</v>
      </c>
      <c r="I22" s="128">
        <f>H22*2.87%</f>
        <v>2296</v>
      </c>
      <c r="J22" s="128">
        <f>+H22*3.04%</f>
        <v>2432</v>
      </c>
      <c r="K22" s="128">
        <v>7400.87</v>
      </c>
      <c r="L22" s="127">
        <v>25</v>
      </c>
      <c r="M22" s="128">
        <f>SUM(I22:L22)</f>
        <v>12153.869999999999</v>
      </c>
      <c r="N22" s="127">
        <f>+H22-M22</f>
        <v>67846.13</v>
      </c>
    </row>
    <row r="23" spans="1:14" s="73" customFormat="1" ht="24.9" customHeight="1" x14ac:dyDescent="0.3">
      <c r="A23" s="71">
        <f>+A22+1</f>
        <v>9</v>
      </c>
      <c r="B23" s="66" t="s">
        <v>529</v>
      </c>
      <c r="C23" s="202" t="s">
        <v>627</v>
      </c>
      <c r="D23" s="125" t="s">
        <v>197</v>
      </c>
      <c r="E23" s="125" t="s">
        <v>317</v>
      </c>
      <c r="F23" s="171" t="s">
        <v>198</v>
      </c>
      <c r="G23" s="171" t="s">
        <v>283</v>
      </c>
      <c r="H23" s="127">
        <v>70000</v>
      </c>
      <c r="I23" s="128">
        <f>H23*2.87%</f>
        <v>2009</v>
      </c>
      <c r="J23" s="128">
        <f>+H23*3.04%</f>
        <v>2128</v>
      </c>
      <c r="K23" s="128">
        <v>5368.48</v>
      </c>
      <c r="L23" s="127">
        <v>25</v>
      </c>
      <c r="M23" s="128">
        <f>SUM(I23:L23)</f>
        <v>9530.48</v>
      </c>
      <c r="N23" s="127">
        <f>+H23-M23</f>
        <v>60469.520000000004</v>
      </c>
    </row>
    <row r="24" spans="1:14" s="73" customFormat="1" ht="24.9" customHeight="1" x14ac:dyDescent="0.3">
      <c r="A24" s="71">
        <f>+A23+1</f>
        <v>10</v>
      </c>
      <c r="B24" s="66" t="s">
        <v>530</v>
      </c>
      <c r="C24" s="202" t="s">
        <v>626</v>
      </c>
      <c r="D24" s="125" t="s">
        <v>197</v>
      </c>
      <c r="E24" s="125" t="s">
        <v>317</v>
      </c>
      <c r="F24" s="172" t="s">
        <v>341</v>
      </c>
      <c r="G24" s="172" t="s">
        <v>342</v>
      </c>
      <c r="H24" s="127">
        <v>45000</v>
      </c>
      <c r="I24" s="128">
        <f>H24*2.87%</f>
        <v>1291.5</v>
      </c>
      <c r="J24" s="128">
        <f>+H24*3.04%</f>
        <v>1368</v>
      </c>
      <c r="K24" s="128">
        <v>1148.33</v>
      </c>
      <c r="L24" s="127">
        <v>25</v>
      </c>
      <c r="M24" s="128">
        <f>SUM(I24:L24)</f>
        <v>3832.83</v>
      </c>
      <c r="N24" s="127">
        <f>+H24-M24</f>
        <v>41167.17</v>
      </c>
    </row>
    <row r="25" spans="1:14" s="2" customFormat="1" ht="24.9" customHeight="1" x14ac:dyDescent="0.3">
      <c r="A25" s="247" t="s">
        <v>171</v>
      </c>
      <c r="B25" s="247"/>
      <c r="C25" s="247"/>
      <c r="D25" s="247"/>
      <c r="E25" s="247"/>
      <c r="F25" s="247"/>
      <c r="G25" s="247"/>
      <c r="H25" s="17">
        <f>SUM(H22:H24)</f>
        <v>195000</v>
      </c>
      <c r="I25" s="17">
        <f t="shared" ref="I25:N25" si="6">SUM(I22:I24)</f>
        <v>5596.5</v>
      </c>
      <c r="J25" s="17">
        <f t="shared" si="6"/>
        <v>5928</v>
      </c>
      <c r="K25" s="17">
        <f t="shared" si="6"/>
        <v>13917.679999999998</v>
      </c>
      <c r="L25" s="17">
        <f t="shared" si="6"/>
        <v>75</v>
      </c>
      <c r="M25" s="17">
        <f t="shared" si="6"/>
        <v>25517.18</v>
      </c>
      <c r="N25" s="17">
        <f t="shared" si="6"/>
        <v>169482.82</v>
      </c>
    </row>
    <row r="26" spans="1:14" s="2" customFormat="1" ht="15.75" customHeight="1" thickBot="1" x14ac:dyDescent="0.35">
      <c r="A26" s="67"/>
      <c r="B26" s="67"/>
      <c r="C26" s="67"/>
      <c r="D26" s="67"/>
      <c r="E26" s="67"/>
      <c r="F26" s="67"/>
      <c r="G26" s="67"/>
      <c r="H26" s="6"/>
      <c r="I26" s="6"/>
      <c r="J26" s="6"/>
      <c r="K26" s="6"/>
      <c r="L26" s="6"/>
      <c r="M26" s="6"/>
      <c r="N26" s="6"/>
    </row>
    <row r="27" spans="1:14" s="2" customFormat="1" ht="24.9" customHeight="1" thickBot="1" x14ac:dyDescent="0.35">
      <c r="A27" s="249" t="s">
        <v>641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1"/>
    </row>
    <row r="28" spans="1:14" s="86" customFormat="1" ht="35.25" customHeight="1" x14ac:dyDescent="0.3">
      <c r="A28" s="130">
        <f>+A24+1</f>
        <v>11</v>
      </c>
      <c r="B28" s="148" t="s">
        <v>642</v>
      </c>
      <c r="C28" s="176" t="s">
        <v>627</v>
      </c>
      <c r="D28" s="177" t="s">
        <v>643</v>
      </c>
      <c r="E28" s="147" t="s">
        <v>317</v>
      </c>
      <c r="F28" s="153" t="s">
        <v>658</v>
      </c>
      <c r="G28" s="153" t="s">
        <v>659</v>
      </c>
      <c r="H28" s="10">
        <v>100000</v>
      </c>
      <c r="I28" s="8">
        <f>H28*2.87%</f>
        <v>2870</v>
      </c>
      <c r="J28" s="8">
        <f>+H28*3.04%</f>
        <v>3040</v>
      </c>
      <c r="K28" s="5">
        <v>12105.37</v>
      </c>
      <c r="L28" s="9">
        <v>25</v>
      </c>
      <c r="M28" s="8">
        <f>SUM(I28:L28)</f>
        <v>18040.370000000003</v>
      </c>
      <c r="N28" s="9">
        <f>+H28-M28</f>
        <v>81959.63</v>
      </c>
    </row>
    <row r="29" spans="1:14" s="6" customFormat="1" ht="24.9" customHeight="1" x14ac:dyDescent="0.3">
      <c r="A29" s="247" t="s">
        <v>171</v>
      </c>
      <c r="B29" s="247"/>
      <c r="C29" s="247"/>
      <c r="D29" s="247"/>
      <c r="E29" s="247"/>
      <c r="F29" s="247"/>
      <c r="G29" s="247"/>
      <c r="H29" s="17">
        <f>SUM(H28)</f>
        <v>100000</v>
      </c>
      <c r="I29" s="17">
        <f t="shared" ref="I29:N29" si="7">SUM(I28)</f>
        <v>2870</v>
      </c>
      <c r="J29" s="17">
        <f t="shared" si="7"/>
        <v>3040</v>
      </c>
      <c r="K29" s="17">
        <f t="shared" si="7"/>
        <v>12105.37</v>
      </c>
      <c r="L29" s="17">
        <f t="shared" si="7"/>
        <v>25</v>
      </c>
      <c r="M29" s="17">
        <f t="shared" si="7"/>
        <v>18040.370000000003</v>
      </c>
      <c r="N29" s="17">
        <f t="shared" si="7"/>
        <v>81959.63</v>
      </c>
    </row>
    <row r="30" spans="1:14" s="6" customFormat="1" ht="24.9" customHeight="1" thickBot="1" x14ac:dyDescent="0.35">
      <c r="A30" s="67"/>
      <c r="B30" s="67"/>
      <c r="C30" s="67"/>
      <c r="D30" s="67"/>
      <c r="E30" s="67"/>
      <c r="F30" s="67"/>
      <c r="G30" s="67"/>
    </row>
    <row r="31" spans="1:14" s="2" customFormat="1" ht="24.9" customHeight="1" thickBot="1" x14ac:dyDescent="0.35">
      <c r="A31" s="252" t="s">
        <v>531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4"/>
    </row>
    <row r="32" spans="1:14" s="73" customFormat="1" ht="27" customHeight="1" x14ac:dyDescent="0.3">
      <c r="A32" s="12">
        <f>+A28+1</f>
        <v>12</v>
      </c>
      <c r="B32" s="8" t="s">
        <v>532</v>
      </c>
      <c r="C32" s="201" t="s">
        <v>627</v>
      </c>
      <c r="D32" s="147" t="s">
        <v>204</v>
      </c>
      <c r="E32" s="125" t="s">
        <v>317</v>
      </c>
      <c r="F32" s="28" t="s">
        <v>212</v>
      </c>
      <c r="G32" s="28" t="s">
        <v>298</v>
      </c>
      <c r="H32" s="127">
        <v>80000</v>
      </c>
      <c r="I32" s="128">
        <f>H32*2.87%</f>
        <v>2296</v>
      </c>
      <c r="J32" s="128">
        <f>+H32*3.04%</f>
        <v>2432</v>
      </c>
      <c r="K32" s="128">
        <v>7400.87</v>
      </c>
      <c r="L32" s="127">
        <v>698</v>
      </c>
      <c r="M32" s="128">
        <f>SUM(I32:L32)</f>
        <v>12826.869999999999</v>
      </c>
      <c r="N32" s="127">
        <f>+H32-M32</f>
        <v>67173.13</v>
      </c>
    </row>
    <row r="33" spans="1:14" s="2" customFormat="1" ht="24.9" customHeight="1" x14ac:dyDescent="0.3">
      <c r="A33" s="247" t="s">
        <v>171</v>
      </c>
      <c r="B33" s="247"/>
      <c r="C33" s="247"/>
      <c r="D33" s="247"/>
      <c r="E33" s="247"/>
      <c r="F33" s="247"/>
      <c r="G33" s="247"/>
      <c r="H33" s="17">
        <f>SUM(H32:H32)</f>
        <v>80000</v>
      </c>
      <c r="I33" s="17">
        <f t="shared" ref="I33:N33" si="8">SUM(I32:I32)</f>
        <v>2296</v>
      </c>
      <c r="J33" s="17">
        <f t="shared" si="8"/>
        <v>2432</v>
      </c>
      <c r="K33" s="17">
        <f t="shared" si="8"/>
        <v>7400.87</v>
      </c>
      <c r="L33" s="17">
        <f t="shared" si="8"/>
        <v>698</v>
      </c>
      <c r="M33" s="17">
        <f t="shared" si="8"/>
        <v>12826.869999999999</v>
      </c>
      <c r="N33" s="17">
        <f t="shared" si="8"/>
        <v>67173.13</v>
      </c>
    </row>
    <row r="34" spans="1:14" s="6" customFormat="1" ht="15" customHeight="1" thickBot="1" x14ac:dyDescent="0.35">
      <c r="A34" s="67"/>
      <c r="B34" s="67"/>
      <c r="C34" s="67"/>
      <c r="D34" s="67"/>
      <c r="E34" s="67"/>
      <c r="F34" s="67"/>
      <c r="G34" s="67"/>
    </row>
    <row r="35" spans="1:14" s="2" customFormat="1" ht="24.9" customHeight="1" x14ac:dyDescent="0.3">
      <c r="A35" s="256" t="s">
        <v>134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8"/>
    </row>
    <row r="36" spans="1:14" s="86" customFormat="1" ht="35.25" customHeight="1" x14ac:dyDescent="0.3">
      <c r="A36" s="71">
        <f>+A32+1</f>
        <v>13</v>
      </c>
      <c r="B36" s="74" t="s">
        <v>533</v>
      </c>
      <c r="C36" s="71" t="s">
        <v>627</v>
      </c>
      <c r="D36" s="133" t="s">
        <v>420</v>
      </c>
      <c r="E36" s="133" t="s">
        <v>317</v>
      </c>
      <c r="F36" s="153" t="s">
        <v>203</v>
      </c>
      <c r="G36" s="153" t="s">
        <v>299</v>
      </c>
      <c r="H36" s="66">
        <v>65000</v>
      </c>
      <c r="I36" s="66">
        <f>H36*2.87%</f>
        <v>1865.5</v>
      </c>
      <c r="J36" s="66">
        <f>+H36*3.04%</f>
        <v>1976</v>
      </c>
      <c r="K36" s="66">
        <v>4427.58</v>
      </c>
      <c r="L36" s="72">
        <v>25</v>
      </c>
      <c r="M36" s="66">
        <f>SUM(I36:L36)</f>
        <v>8294.08</v>
      </c>
      <c r="N36" s="72">
        <f t="shared" ref="N36:N40" si="9">+H36-M36</f>
        <v>56705.919999999998</v>
      </c>
    </row>
    <row r="37" spans="1:14" s="86" customFormat="1" ht="35.25" customHeight="1" x14ac:dyDescent="0.3">
      <c r="A37" s="71">
        <f>+A36+1</f>
        <v>14</v>
      </c>
      <c r="B37" s="153" t="s">
        <v>644</v>
      </c>
      <c r="C37" s="152" t="s">
        <v>627</v>
      </c>
      <c r="D37" s="151" t="s">
        <v>420</v>
      </c>
      <c r="E37" s="133" t="s">
        <v>317</v>
      </c>
      <c r="F37" s="153" t="s">
        <v>213</v>
      </c>
      <c r="G37" s="153" t="s">
        <v>587</v>
      </c>
      <c r="H37" s="128">
        <v>60000</v>
      </c>
      <c r="I37" s="128">
        <f>H37*2.87%</f>
        <v>1722</v>
      </c>
      <c r="J37" s="128">
        <f>+H37*3.04%</f>
        <v>1824</v>
      </c>
      <c r="K37" s="128">
        <v>3486.68</v>
      </c>
      <c r="L37" s="127">
        <v>25</v>
      </c>
      <c r="M37" s="128">
        <f t="shared" ref="M37" si="10">SUM(I37:L37)</f>
        <v>7057.68</v>
      </c>
      <c r="N37" s="127">
        <f t="shared" ref="N37" si="11">+H37-M37</f>
        <v>52942.32</v>
      </c>
    </row>
    <row r="38" spans="1:14" s="6" customFormat="1" ht="24.9" customHeight="1" thickBot="1" x14ac:dyDescent="0.35">
      <c r="A38" s="247" t="s">
        <v>171</v>
      </c>
      <c r="B38" s="247"/>
      <c r="C38" s="247"/>
      <c r="D38" s="247"/>
      <c r="E38" s="247"/>
      <c r="F38" s="247"/>
      <c r="G38" s="247"/>
      <c r="H38" s="17">
        <f>SUM(H36:H37)</f>
        <v>125000</v>
      </c>
      <c r="I38" s="17">
        <f t="shared" ref="I38:N38" si="12">SUM(I36:I37)</f>
        <v>3587.5</v>
      </c>
      <c r="J38" s="17">
        <f t="shared" si="12"/>
        <v>3800</v>
      </c>
      <c r="K38" s="17">
        <f t="shared" si="12"/>
        <v>7914.26</v>
      </c>
      <c r="L38" s="17">
        <f t="shared" si="12"/>
        <v>50</v>
      </c>
      <c r="M38" s="17">
        <f t="shared" si="12"/>
        <v>15351.76</v>
      </c>
      <c r="N38" s="17">
        <f t="shared" si="12"/>
        <v>109648.23999999999</v>
      </c>
    </row>
    <row r="39" spans="1:14" s="2" customFormat="1" ht="24.9" customHeight="1" thickBot="1" x14ac:dyDescent="0.35">
      <c r="A39" s="249" t="s">
        <v>229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1"/>
    </row>
    <row r="40" spans="1:14" s="86" customFormat="1" ht="24.9" customHeight="1" x14ac:dyDescent="0.3">
      <c r="A40" s="124">
        <f>+A37+1</f>
        <v>15</v>
      </c>
      <c r="B40" s="132" t="s">
        <v>177</v>
      </c>
      <c r="C40" s="163" t="s">
        <v>626</v>
      </c>
      <c r="D40" s="125" t="s">
        <v>73</v>
      </c>
      <c r="E40" s="125" t="s">
        <v>317</v>
      </c>
      <c r="F40" s="153" t="s">
        <v>213</v>
      </c>
      <c r="G40" s="153" t="s">
        <v>587</v>
      </c>
      <c r="H40" s="128">
        <v>70000</v>
      </c>
      <c r="I40" s="128">
        <f>H40*2.87%</f>
        <v>2009</v>
      </c>
      <c r="J40" s="128">
        <f>+H40*3.04%</f>
        <v>2128</v>
      </c>
      <c r="K40" s="128">
        <v>5368.48</v>
      </c>
      <c r="L40" s="127">
        <v>25</v>
      </c>
      <c r="M40" s="128">
        <f t="shared" ref="M40" si="13">SUM(I40:L40)</f>
        <v>9530.48</v>
      </c>
      <c r="N40" s="127">
        <f t="shared" si="9"/>
        <v>60469.520000000004</v>
      </c>
    </row>
    <row r="41" spans="1:14" s="6" customFormat="1" ht="24.9" customHeight="1" x14ac:dyDescent="0.3">
      <c r="A41" s="247" t="s">
        <v>171</v>
      </c>
      <c r="B41" s="247"/>
      <c r="C41" s="247"/>
      <c r="D41" s="247"/>
      <c r="E41" s="247"/>
      <c r="F41" s="247"/>
      <c r="G41" s="247"/>
      <c r="H41" s="17">
        <f>SUM(H40)</f>
        <v>70000</v>
      </c>
      <c r="I41" s="17">
        <f t="shared" ref="I41:N41" si="14">SUM(I40)</f>
        <v>2009</v>
      </c>
      <c r="J41" s="17">
        <f t="shared" si="14"/>
        <v>2128</v>
      </c>
      <c r="K41" s="17">
        <f t="shared" si="14"/>
        <v>5368.48</v>
      </c>
      <c r="L41" s="17">
        <f t="shared" si="14"/>
        <v>25</v>
      </c>
      <c r="M41" s="17">
        <f t="shared" si="14"/>
        <v>9530.48</v>
      </c>
      <c r="N41" s="17">
        <f t="shared" si="14"/>
        <v>60469.520000000004</v>
      </c>
    </row>
    <row r="42" spans="1:14" s="6" customFormat="1" ht="18.75" customHeight="1" thickBot="1" x14ac:dyDescent="0.35">
      <c r="A42" s="67"/>
      <c r="B42" s="67"/>
      <c r="C42" s="67"/>
      <c r="D42" s="67"/>
      <c r="E42" s="67"/>
      <c r="F42" s="67"/>
      <c r="G42" s="67"/>
    </row>
    <row r="43" spans="1:14" s="2" customFormat="1" ht="24.9" customHeight="1" thickBot="1" x14ac:dyDescent="0.35">
      <c r="A43" s="249" t="s">
        <v>230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  <c r="M43" s="250"/>
      <c r="N43" s="251"/>
    </row>
    <row r="44" spans="1:14" s="86" customFormat="1" ht="30.75" customHeight="1" x14ac:dyDescent="0.3">
      <c r="A44" s="124">
        <f>+A40+1</f>
        <v>16</v>
      </c>
      <c r="B44" s="173" t="s">
        <v>320</v>
      </c>
      <c r="C44" s="12" t="s">
        <v>627</v>
      </c>
      <c r="D44" s="147" t="s">
        <v>205</v>
      </c>
      <c r="E44" s="147" t="s">
        <v>317</v>
      </c>
      <c r="F44" s="28" t="s">
        <v>203</v>
      </c>
      <c r="G44" s="28" t="s">
        <v>299</v>
      </c>
      <c r="H44" s="128">
        <v>60000</v>
      </c>
      <c r="I44" s="128">
        <f>H44*2.87%</f>
        <v>1722</v>
      </c>
      <c r="J44" s="128">
        <f>+H44*3.04%</f>
        <v>1824</v>
      </c>
      <c r="K44" s="128">
        <v>3486.68</v>
      </c>
      <c r="L44" s="127">
        <v>25</v>
      </c>
      <c r="M44" s="128">
        <f t="shared" ref="M44" si="15">SUM(I44:L44)</f>
        <v>7057.68</v>
      </c>
      <c r="N44" s="127">
        <f t="shared" ref="N44" si="16">+H44-M44</f>
        <v>52942.32</v>
      </c>
    </row>
    <row r="45" spans="1:14" s="86" customFormat="1" ht="27" customHeight="1" x14ac:dyDescent="0.3">
      <c r="A45" s="124">
        <f>+A44+1</f>
        <v>17</v>
      </c>
      <c r="B45" s="150" t="s">
        <v>534</v>
      </c>
      <c r="C45" s="152" t="s">
        <v>627</v>
      </c>
      <c r="D45" s="151" t="s">
        <v>205</v>
      </c>
      <c r="E45" s="151" t="s">
        <v>317</v>
      </c>
      <c r="F45" s="153" t="s">
        <v>339</v>
      </c>
      <c r="G45" s="153" t="s">
        <v>340</v>
      </c>
      <c r="H45" s="128">
        <v>60000</v>
      </c>
      <c r="I45" s="128">
        <f>H45*2.87%</f>
        <v>1722</v>
      </c>
      <c r="J45" s="128">
        <f>+H45*3.04%</f>
        <v>1824</v>
      </c>
      <c r="K45" s="128">
        <v>3486.68</v>
      </c>
      <c r="L45" s="127">
        <v>25</v>
      </c>
      <c r="M45" s="128">
        <f t="shared" ref="M45" si="17">SUM(I45:L45)</f>
        <v>7057.68</v>
      </c>
      <c r="N45" s="127">
        <f t="shared" ref="N45" si="18">+H45-M45</f>
        <v>52942.32</v>
      </c>
    </row>
    <row r="46" spans="1:14" s="86" customFormat="1" ht="27" customHeight="1" x14ac:dyDescent="0.3">
      <c r="A46" s="124">
        <f>+A45+1</f>
        <v>18</v>
      </c>
      <c r="B46" s="150" t="s">
        <v>645</v>
      </c>
      <c r="C46" s="152" t="s">
        <v>627</v>
      </c>
      <c r="D46" s="151" t="s">
        <v>205</v>
      </c>
      <c r="E46" s="151" t="s">
        <v>317</v>
      </c>
      <c r="F46" s="153" t="s">
        <v>213</v>
      </c>
      <c r="G46" s="153" t="s">
        <v>587</v>
      </c>
      <c r="H46" s="128">
        <v>60000</v>
      </c>
      <c r="I46" s="128">
        <f>H46*2.87%</f>
        <v>1722</v>
      </c>
      <c r="J46" s="128">
        <f>+H46*3.04%</f>
        <v>1824</v>
      </c>
      <c r="K46" s="128">
        <v>3486.68</v>
      </c>
      <c r="L46" s="127">
        <v>3225</v>
      </c>
      <c r="M46" s="128">
        <f t="shared" ref="M46" si="19">SUM(I46:L46)</f>
        <v>10257.68</v>
      </c>
      <c r="N46" s="127">
        <f t="shared" ref="N46" si="20">+H46-M46</f>
        <v>49742.32</v>
      </c>
    </row>
    <row r="47" spans="1:14" s="6" customFormat="1" ht="24.9" customHeight="1" x14ac:dyDescent="0.3">
      <c r="A47" s="247" t="s">
        <v>171</v>
      </c>
      <c r="B47" s="247"/>
      <c r="C47" s="247"/>
      <c r="D47" s="247"/>
      <c r="E47" s="247"/>
      <c r="F47" s="247"/>
      <c r="G47" s="247"/>
      <c r="H47" s="17">
        <f>SUM(H44:H46)</f>
        <v>180000</v>
      </c>
      <c r="I47" s="17">
        <f t="shared" ref="I47:N47" si="21">SUM(I44:I46)</f>
        <v>5166</v>
      </c>
      <c r="J47" s="17">
        <f t="shared" si="21"/>
        <v>5472</v>
      </c>
      <c r="K47" s="17">
        <f t="shared" si="21"/>
        <v>10460.039999999999</v>
      </c>
      <c r="L47" s="17">
        <f t="shared" si="21"/>
        <v>3275</v>
      </c>
      <c r="M47" s="17">
        <f t="shared" si="21"/>
        <v>24373.040000000001</v>
      </c>
      <c r="N47" s="17">
        <f t="shared" si="21"/>
        <v>155626.96</v>
      </c>
    </row>
    <row r="48" spans="1:14" s="6" customFormat="1" ht="24.9" customHeight="1" thickBot="1" x14ac:dyDescent="0.35">
      <c r="A48" s="67"/>
      <c r="B48" s="67"/>
      <c r="C48" s="67"/>
      <c r="D48" s="67"/>
      <c r="E48" s="67"/>
      <c r="F48" s="67"/>
      <c r="G48" s="67"/>
    </row>
    <row r="49" spans="1:14" s="2" customFormat="1" ht="24.9" customHeight="1" thickBot="1" x14ac:dyDescent="0.35">
      <c r="A49" s="252" t="s">
        <v>276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4"/>
    </row>
    <row r="50" spans="1:14" s="73" customFormat="1" ht="39" customHeight="1" x14ac:dyDescent="0.3">
      <c r="A50" s="124">
        <f>+A46+1</f>
        <v>19</v>
      </c>
      <c r="B50" s="66" t="s">
        <v>226</v>
      </c>
      <c r="C50" s="202" t="s">
        <v>626</v>
      </c>
      <c r="D50" s="125" t="s">
        <v>277</v>
      </c>
      <c r="E50" s="125" t="s">
        <v>317</v>
      </c>
      <c r="F50" s="28" t="s">
        <v>200</v>
      </c>
      <c r="G50" s="28" t="s">
        <v>284</v>
      </c>
      <c r="H50" s="127">
        <v>135000</v>
      </c>
      <c r="I50" s="128">
        <f>H50*2.87%</f>
        <v>3874.5</v>
      </c>
      <c r="J50" s="128">
        <f>+H50*3.04%</f>
        <v>4104</v>
      </c>
      <c r="K50" s="128">
        <v>20338.240000000002</v>
      </c>
      <c r="L50" s="127">
        <v>25</v>
      </c>
      <c r="M50" s="128">
        <f>SUM(I50:L50)</f>
        <v>28341.74</v>
      </c>
      <c r="N50" s="127">
        <f>+H50-M50</f>
        <v>106658.26</v>
      </c>
    </row>
    <row r="51" spans="1:14" s="2" customFormat="1" ht="24" customHeight="1" x14ac:dyDescent="0.3">
      <c r="A51" s="247" t="s">
        <v>171</v>
      </c>
      <c r="B51" s="247"/>
      <c r="C51" s="247"/>
      <c r="D51" s="247"/>
      <c r="E51" s="247"/>
      <c r="F51" s="247"/>
      <c r="G51" s="247"/>
      <c r="H51" s="17">
        <f>SUM(H50)</f>
        <v>135000</v>
      </c>
      <c r="I51" s="17">
        <f t="shared" ref="I51:N51" si="22">SUM(I50)</f>
        <v>3874.5</v>
      </c>
      <c r="J51" s="17">
        <f t="shared" si="22"/>
        <v>4104</v>
      </c>
      <c r="K51" s="17">
        <f t="shared" si="22"/>
        <v>20338.240000000002</v>
      </c>
      <c r="L51" s="17">
        <f t="shared" si="22"/>
        <v>25</v>
      </c>
      <c r="M51" s="17">
        <f t="shared" si="22"/>
        <v>28341.74</v>
      </c>
      <c r="N51" s="17">
        <f t="shared" si="22"/>
        <v>106658.26</v>
      </c>
    </row>
    <row r="52" spans="1:14" s="2" customFormat="1" ht="18.75" customHeight="1" thickBot="1" x14ac:dyDescent="0.35">
      <c r="A52" s="67"/>
      <c r="B52" s="67"/>
      <c r="C52" s="67"/>
      <c r="D52" s="67"/>
      <c r="E52" s="67"/>
      <c r="F52" s="67"/>
      <c r="G52" s="67"/>
      <c r="H52" s="6"/>
      <c r="I52" s="6"/>
      <c r="J52" s="6"/>
      <c r="K52" s="6"/>
      <c r="L52" s="6"/>
      <c r="M52" s="6"/>
      <c r="N52" s="6"/>
    </row>
    <row r="53" spans="1:14" s="6" customFormat="1" ht="24.75" customHeight="1" thickBot="1" x14ac:dyDescent="0.35">
      <c r="A53" s="252" t="s">
        <v>236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4"/>
    </row>
    <row r="54" spans="1:14" s="86" customFormat="1" ht="30" customHeight="1" x14ac:dyDescent="0.3">
      <c r="A54" s="124">
        <f>+A50+1</f>
        <v>20</v>
      </c>
      <c r="B54" s="5" t="s">
        <v>535</v>
      </c>
      <c r="C54" s="201" t="s">
        <v>627</v>
      </c>
      <c r="D54" s="147" t="s">
        <v>205</v>
      </c>
      <c r="E54" s="125" t="s">
        <v>317</v>
      </c>
      <c r="F54" s="28" t="s">
        <v>212</v>
      </c>
      <c r="G54" s="28" t="s">
        <v>298</v>
      </c>
      <c r="H54" s="127">
        <v>70000</v>
      </c>
      <c r="I54" s="128">
        <f>H54*2.87%</f>
        <v>2009</v>
      </c>
      <c r="J54" s="128">
        <f>+H54*3.04%</f>
        <v>2128</v>
      </c>
      <c r="K54" s="127">
        <v>5368.48</v>
      </c>
      <c r="L54" s="127">
        <v>25</v>
      </c>
      <c r="M54" s="128">
        <f>SUM(I54:L54)</f>
        <v>9530.48</v>
      </c>
      <c r="N54" s="127">
        <f>+H54-M54</f>
        <v>60469.520000000004</v>
      </c>
    </row>
    <row r="55" spans="1:14" s="86" customFormat="1" ht="24.9" customHeight="1" x14ac:dyDescent="0.3">
      <c r="A55" s="124">
        <f>+A54+1</f>
        <v>21</v>
      </c>
      <c r="B55" s="5" t="s">
        <v>536</v>
      </c>
      <c r="C55" s="201" t="s">
        <v>627</v>
      </c>
      <c r="D55" s="147" t="s">
        <v>205</v>
      </c>
      <c r="E55" s="125" t="s">
        <v>317</v>
      </c>
      <c r="F55" s="153" t="s">
        <v>305</v>
      </c>
      <c r="G55" s="153" t="s">
        <v>306</v>
      </c>
      <c r="H55" s="127">
        <v>60000</v>
      </c>
      <c r="I55" s="128">
        <f>H55*2.87%</f>
        <v>1722</v>
      </c>
      <c r="J55" s="128">
        <f>+H55*3.04%</f>
        <v>1824</v>
      </c>
      <c r="K55" s="127">
        <v>3486.68</v>
      </c>
      <c r="L55" s="127">
        <v>8101.22</v>
      </c>
      <c r="M55" s="128">
        <f>SUM(I55:L55)</f>
        <v>15133.900000000001</v>
      </c>
      <c r="N55" s="127">
        <f>+H55-M55</f>
        <v>44866.1</v>
      </c>
    </row>
    <row r="56" spans="1:14" s="86" customFormat="1" ht="24.9" customHeight="1" x14ac:dyDescent="0.3">
      <c r="A56" s="124">
        <f>+A55+1</f>
        <v>22</v>
      </c>
      <c r="B56" s="5" t="s">
        <v>537</v>
      </c>
      <c r="C56" s="201" t="s">
        <v>626</v>
      </c>
      <c r="D56" s="147" t="s">
        <v>205</v>
      </c>
      <c r="E56" s="147" t="s">
        <v>317</v>
      </c>
      <c r="F56" s="153" t="s">
        <v>213</v>
      </c>
      <c r="G56" s="153" t="s">
        <v>587</v>
      </c>
      <c r="H56" s="127">
        <v>60000</v>
      </c>
      <c r="I56" s="128">
        <f>H56*2.87%</f>
        <v>1722</v>
      </c>
      <c r="J56" s="128">
        <f>+H56*3.04%</f>
        <v>1824</v>
      </c>
      <c r="K56" s="127">
        <v>3486.68</v>
      </c>
      <c r="L56" s="127">
        <v>25</v>
      </c>
      <c r="M56" s="128">
        <f>SUM(I56:L56)</f>
        <v>7057.68</v>
      </c>
      <c r="N56" s="127">
        <f>+H56-M56</f>
        <v>52942.32</v>
      </c>
    </row>
    <row r="57" spans="1:14" s="6" customFormat="1" ht="27" customHeight="1" x14ac:dyDescent="0.3">
      <c r="A57" s="247" t="s">
        <v>171</v>
      </c>
      <c r="B57" s="247"/>
      <c r="C57" s="247"/>
      <c r="D57" s="247"/>
      <c r="E57" s="247"/>
      <c r="F57" s="247"/>
      <c r="G57" s="247"/>
      <c r="H57" s="17">
        <f>SUM(H54:H56)</f>
        <v>190000</v>
      </c>
      <c r="I57" s="17">
        <f t="shared" ref="I57:N57" si="23">SUM(I54:I56)</f>
        <v>5453</v>
      </c>
      <c r="J57" s="17">
        <f t="shared" si="23"/>
        <v>5776</v>
      </c>
      <c r="K57" s="17">
        <f t="shared" si="23"/>
        <v>12341.84</v>
      </c>
      <c r="L57" s="17">
        <f t="shared" si="23"/>
        <v>8151.22</v>
      </c>
      <c r="M57" s="17">
        <f t="shared" si="23"/>
        <v>31722.06</v>
      </c>
      <c r="N57" s="17">
        <f t="shared" si="23"/>
        <v>158277.94</v>
      </c>
    </row>
    <row r="58" spans="1:14" s="6" customFormat="1" ht="16.5" customHeight="1" thickBot="1" x14ac:dyDescent="0.35">
      <c r="A58" s="67"/>
      <c r="B58" s="67"/>
      <c r="C58" s="67"/>
      <c r="D58" s="67"/>
      <c r="E58" s="67"/>
      <c r="F58" s="67"/>
      <c r="G58" s="67"/>
    </row>
    <row r="59" spans="1:14" s="6" customFormat="1" ht="24.75" customHeight="1" thickBot="1" x14ac:dyDescent="0.35">
      <c r="A59" s="252" t="s">
        <v>239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4"/>
    </row>
    <row r="60" spans="1:14" s="86" customFormat="1" ht="30" customHeight="1" x14ac:dyDescent="0.3">
      <c r="A60" s="124">
        <f>+A56+1</f>
        <v>23</v>
      </c>
      <c r="B60" s="66" t="s">
        <v>538</v>
      </c>
      <c r="C60" s="202" t="s">
        <v>626</v>
      </c>
      <c r="D60" s="125" t="s">
        <v>205</v>
      </c>
      <c r="E60" s="125" t="s">
        <v>317</v>
      </c>
      <c r="F60" s="148" t="s">
        <v>213</v>
      </c>
      <c r="G60" s="148" t="s">
        <v>587</v>
      </c>
      <c r="H60" s="127">
        <v>70000</v>
      </c>
      <c r="I60" s="128">
        <f>H60*2.87%</f>
        <v>2009</v>
      </c>
      <c r="J60" s="128">
        <f>+H60*3.04%</f>
        <v>2128</v>
      </c>
      <c r="K60" s="127">
        <v>5368.48</v>
      </c>
      <c r="L60" s="127">
        <v>3020</v>
      </c>
      <c r="M60" s="128">
        <f>SUM(I60:L60)</f>
        <v>12525.48</v>
      </c>
      <c r="N60" s="127">
        <f>+H60-M60</f>
        <v>57474.520000000004</v>
      </c>
    </row>
    <row r="61" spans="1:14" s="6" customFormat="1" ht="23.25" customHeight="1" x14ac:dyDescent="0.3">
      <c r="A61" s="247" t="s">
        <v>171</v>
      </c>
      <c r="B61" s="247"/>
      <c r="C61" s="247"/>
      <c r="D61" s="247"/>
      <c r="E61" s="247"/>
      <c r="F61" s="247"/>
      <c r="G61" s="247"/>
      <c r="H61" s="17">
        <f>SUM(H60)</f>
        <v>70000</v>
      </c>
      <c r="I61" s="17">
        <f t="shared" ref="I61:N61" si="24">SUM(I60)</f>
        <v>2009</v>
      </c>
      <c r="J61" s="17">
        <f t="shared" si="24"/>
        <v>2128</v>
      </c>
      <c r="K61" s="17">
        <f t="shared" si="24"/>
        <v>5368.48</v>
      </c>
      <c r="L61" s="17">
        <f t="shared" si="24"/>
        <v>3020</v>
      </c>
      <c r="M61" s="17">
        <f t="shared" si="24"/>
        <v>12525.48</v>
      </c>
      <c r="N61" s="17">
        <f t="shared" si="24"/>
        <v>57474.520000000004</v>
      </c>
    </row>
    <row r="62" spans="1:14" s="6" customFormat="1" ht="15.75" customHeight="1" thickBot="1" x14ac:dyDescent="0.35">
      <c r="A62" s="67"/>
      <c r="B62" s="67"/>
      <c r="C62" s="67"/>
      <c r="D62" s="67"/>
      <c r="E62" s="67"/>
      <c r="F62" s="67"/>
      <c r="G62" s="67"/>
    </row>
    <row r="63" spans="1:14" s="6" customFormat="1" ht="24.75" customHeight="1" thickBot="1" x14ac:dyDescent="0.35">
      <c r="A63" s="252" t="s">
        <v>242</v>
      </c>
      <c r="B63" s="253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4"/>
    </row>
    <row r="64" spans="1:14" s="86" customFormat="1" ht="24.9" customHeight="1" x14ac:dyDescent="0.3">
      <c r="A64" s="12">
        <f>+A60+1</f>
        <v>24</v>
      </c>
      <c r="B64" s="5" t="s">
        <v>646</v>
      </c>
      <c r="C64" s="201" t="s">
        <v>627</v>
      </c>
      <c r="D64" s="147" t="s">
        <v>205</v>
      </c>
      <c r="E64" s="147" t="s">
        <v>317</v>
      </c>
      <c r="F64" s="153" t="s">
        <v>213</v>
      </c>
      <c r="G64" s="153" t="s">
        <v>587</v>
      </c>
      <c r="H64" s="9">
        <v>60000</v>
      </c>
      <c r="I64" s="8">
        <f>H64*2.87%</f>
        <v>1722</v>
      </c>
      <c r="J64" s="8">
        <f>+H64*3.04%</f>
        <v>1824</v>
      </c>
      <c r="K64" s="9">
        <v>3486.68</v>
      </c>
      <c r="L64" s="9">
        <v>2225</v>
      </c>
      <c r="M64" s="8">
        <f>SUM(I64:L64)</f>
        <v>9257.68</v>
      </c>
      <c r="N64" s="9">
        <f>+H64-M64</f>
        <v>50742.32</v>
      </c>
    </row>
    <row r="65" spans="1:14" s="6" customFormat="1" ht="20.25" customHeight="1" thickBot="1" x14ac:dyDescent="0.35">
      <c r="A65" s="247" t="s">
        <v>171</v>
      </c>
      <c r="B65" s="247"/>
      <c r="C65" s="247"/>
      <c r="D65" s="247"/>
      <c r="E65" s="247"/>
      <c r="F65" s="247"/>
      <c r="G65" s="247"/>
      <c r="H65" s="17">
        <f>SUM(H64)</f>
        <v>60000</v>
      </c>
      <c r="I65" s="17">
        <f t="shared" ref="I65:N65" si="25">SUM(I64)</f>
        <v>1722</v>
      </c>
      <c r="J65" s="17">
        <f t="shared" si="25"/>
        <v>1824</v>
      </c>
      <c r="K65" s="17">
        <f t="shared" si="25"/>
        <v>3486.68</v>
      </c>
      <c r="L65" s="17">
        <f t="shared" si="25"/>
        <v>2225</v>
      </c>
      <c r="M65" s="17">
        <f t="shared" si="25"/>
        <v>9257.68</v>
      </c>
      <c r="N65" s="17">
        <f t="shared" si="25"/>
        <v>50742.32</v>
      </c>
    </row>
    <row r="66" spans="1:14" customFormat="1" ht="21" customHeight="1" thickBot="1" x14ac:dyDescent="0.35">
      <c r="A66" s="249" t="s">
        <v>247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1"/>
    </row>
    <row r="67" spans="1:14" customFormat="1" ht="34.5" customHeight="1" x14ac:dyDescent="0.3">
      <c r="A67" s="12">
        <f>+A64+1</f>
        <v>25</v>
      </c>
      <c r="B67" s="64" t="s">
        <v>188</v>
      </c>
      <c r="C67" s="201" t="s">
        <v>626</v>
      </c>
      <c r="D67" s="149" t="s">
        <v>294</v>
      </c>
      <c r="E67" s="147" t="s">
        <v>317</v>
      </c>
      <c r="F67" s="28" t="s">
        <v>218</v>
      </c>
      <c r="G67" s="28" t="s">
        <v>300</v>
      </c>
      <c r="H67" s="10">
        <v>100000</v>
      </c>
      <c r="I67" s="8">
        <f>H67*2.87%</f>
        <v>2870</v>
      </c>
      <c r="J67" s="8">
        <f>+H67*3.04%</f>
        <v>3040</v>
      </c>
      <c r="K67" s="5">
        <v>11807.84</v>
      </c>
      <c r="L67" s="9">
        <v>1215.1199999999999</v>
      </c>
      <c r="M67" s="8">
        <f>SUM(I67:L67)</f>
        <v>18932.96</v>
      </c>
      <c r="N67" s="9">
        <f>+H67-M67</f>
        <v>81067.040000000008</v>
      </c>
    </row>
    <row r="68" spans="1:14" customFormat="1" ht="34.5" customHeight="1" x14ac:dyDescent="0.3">
      <c r="A68" s="12">
        <f>+A67+1</f>
        <v>26</v>
      </c>
      <c r="B68" s="64" t="s">
        <v>321</v>
      </c>
      <c r="C68" s="201" t="s">
        <v>627</v>
      </c>
      <c r="D68" s="147" t="s">
        <v>205</v>
      </c>
      <c r="E68" s="147" t="s">
        <v>317</v>
      </c>
      <c r="F68" s="28" t="s">
        <v>203</v>
      </c>
      <c r="G68" s="28" t="s">
        <v>299</v>
      </c>
      <c r="H68" s="10">
        <v>80000</v>
      </c>
      <c r="I68" s="8">
        <f>H68*2.87%</f>
        <v>2296</v>
      </c>
      <c r="J68" s="8">
        <f>+H68*3.04%</f>
        <v>2432</v>
      </c>
      <c r="K68" s="5">
        <v>7400.87</v>
      </c>
      <c r="L68" s="9">
        <v>25</v>
      </c>
      <c r="M68" s="8">
        <f>SUM(I68:L68)</f>
        <v>12153.869999999999</v>
      </c>
      <c r="N68" s="9">
        <f>+H68-M68</f>
        <v>67846.13</v>
      </c>
    </row>
    <row r="69" spans="1:14" s="6" customFormat="1" ht="20.25" customHeight="1" thickBot="1" x14ac:dyDescent="0.35">
      <c r="A69" s="247" t="s">
        <v>171</v>
      </c>
      <c r="B69" s="247"/>
      <c r="C69" s="247"/>
      <c r="D69" s="247"/>
      <c r="E69" s="247"/>
      <c r="F69" s="247"/>
      <c r="G69" s="247"/>
      <c r="H69" s="17">
        <f>SUM(H67:H68)</f>
        <v>180000</v>
      </c>
      <c r="I69" s="17">
        <f t="shared" ref="I69:N69" si="26">SUM(I67:I68)</f>
        <v>5166</v>
      </c>
      <c r="J69" s="17">
        <f t="shared" si="26"/>
        <v>5472</v>
      </c>
      <c r="K69" s="17">
        <f t="shared" si="26"/>
        <v>19208.71</v>
      </c>
      <c r="L69" s="17">
        <f t="shared" si="26"/>
        <v>1240.1199999999999</v>
      </c>
      <c r="M69" s="17">
        <f t="shared" si="26"/>
        <v>31086.829999999998</v>
      </c>
      <c r="N69" s="17">
        <f t="shared" si="26"/>
        <v>148913.17000000001</v>
      </c>
    </row>
    <row r="70" spans="1:14" s="6" customFormat="1" ht="24.9" customHeight="1" thickBot="1" x14ac:dyDescent="0.35">
      <c r="A70" s="249" t="s">
        <v>360</v>
      </c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  <c r="N70" s="251"/>
    </row>
    <row r="71" spans="1:14" s="6" customFormat="1" ht="24.9" customHeight="1" x14ac:dyDescent="0.3">
      <c r="A71" s="124">
        <f>+A68+1</f>
        <v>27</v>
      </c>
      <c r="B71" s="173" t="s">
        <v>539</v>
      </c>
      <c r="C71" s="12" t="s">
        <v>626</v>
      </c>
      <c r="D71" s="173" t="s">
        <v>511</v>
      </c>
      <c r="E71" s="147" t="s">
        <v>317</v>
      </c>
      <c r="F71" s="28" t="s">
        <v>512</v>
      </c>
      <c r="G71" s="28" t="s">
        <v>513</v>
      </c>
      <c r="H71" s="128">
        <v>155000</v>
      </c>
      <c r="I71" s="128">
        <f>H71*2.87%</f>
        <v>4448.5</v>
      </c>
      <c r="J71" s="128">
        <f>+H71*3.04%</f>
        <v>4712</v>
      </c>
      <c r="K71" s="128">
        <v>25042.74</v>
      </c>
      <c r="L71" s="127">
        <v>25</v>
      </c>
      <c r="M71" s="128">
        <f>SUM(I71:L71)</f>
        <v>34228.240000000005</v>
      </c>
      <c r="N71" s="127">
        <f>+H71-M71</f>
        <v>120771.76</v>
      </c>
    </row>
    <row r="72" spans="1:14" s="86" customFormat="1" ht="24.9" customHeight="1" x14ac:dyDescent="0.3">
      <c r="A72" s="124">
        <f>+A71+1</f>
        <v>28</v>
      </c>
      <c r="B72" s="173" t="s">
        <v>295</v>
      </c>
      <c r="C72" s="12" t="s">
        <v>627</v>
      </c>
      <c r="D72" s="173" t="s">
        <v>296</v>
      </c>
      <c r="E72" s="147" t="s">
        <v>317</v>
      </c>
      <c r="F72" s="28" t="s">
        <v>305</v>
      </c>
      <c r="G72" s="28" t="s">
        <v>306</v>
      </c>
      <c r="H72" s="128">
        <v>50000</v>
      </c>
      <c r="I72" s="128">
        <f>H72*2.87%</f>
        <v>1435</v>
      </c>
      <c r="J72" s="128">
        <f>+H72*3.04%</f>
        <v>1520</v>
      </c>
      <c r="K72" s="128">
        <v>1496.85</v>
      </c>
      <c r="L72" s="127">
        <v>3842.49</v>
      </c>
      <c r="M72" s="128">
        <f>SUM(I72:L72)</f>
        <v>8294.34</v>
      </c>
      <c r="N72" s="127">
        <f>+H72-M72</f>
        <v>41705.660000000003</v>
      </c>
    </row>
    <row r="73" spans="1:14" s="73" customFormat="1" ht="27.75" customHeight="1" x14ac:dyDescent="0.3">
      <c r="A73" s="124">
        <f>+A72+1</f>
        <v>29</v>
      </c>
      <c r="B73" s="28" t="s">
        <v>127</v>
      </c>
      <c r="C73" s="12" t="s">
        <v>627</v>
      </c>
      <c r="D73" s="28" t="s">
        <v>128</v>
      </c>
      <c r="E73" s="147" t="s">
        <v>317</v>
      </c>
      <c r="F73" s="153" t="s">
        <v>191</v>
      </c>
      <c r="G73" s="170" t="s">
        <v>278</v>
      </c>
      <c r="H73" s="128">
        <v>25000</v>
      </c>
      <c r="I73" s="128">
        <f>H73*2.87%</f>
        <v>717.5</v>
      </c>
      <c r="J73" s="128">
        <f>+H73*3.04%</f>
        <v>760</v>
      </c>
      <c r="K73" s="66">
        <v>0</v>
      </c>
      <c r="L73" s="127">
        <v>25</v>
      </c>
      <c r="M73" s="128">
        <f>SUM(I73:L73)</f>
        <v>1502.5</v>
      </c>
      <c r="N73" s="127">
        <f>+H73-M73</f>
        <v>23497.5</v>
      </c>
    </row>
    <row r="74" spans="1:14" s="2" customFormat="1" ht="24.9" customHeight="1" x14ac:dyDescent="0.3">
      <c r="A74" s="247" t="s">
        <v>171</v>
      </c>
      <c r="B74" s="247"/>
      <c r="C74" s="247"/>
      <c r="D74" s="247"/>
      <c r="E74" s="247"/>
      <c r="F74" s="247"/>
      <c r="G74" s="247"/>
      <c r="H74" s="17">
        <f>SUM(H71:H73)</f>
        <v>230000</v>
      </c>
      <c r="I74" s="17">
        <f t="shared" ref="I74:N74" si="27">SUM(I71:I73)</f>
        <v>6601</v>
      </c>
      <c r="J74" s="17">
        <f t="shared" si="27"/>
        <v>6992</v>
      </c>
      <c r="K74" s="17">
        <f t="shared" si="27"/>
        <v>26539.59</v>
      </c>
      <c r="L74" s="17">
        <f t="shared" si="27"/>
        <v>3892.49</v>
      </c>
      <c r="M74" s="17">
        <f>SUM(M71:M73)</f>
        <v>44025.08</v>
      </c>
      <c r="N74" s="17">
        <f t="shared" si="27"/>
        <v>185974.91999999998</v>
      </c>
    </row>
    <row r="75" spans="1:14" s="2" customFormat="1" ht="15" customHeight="1" thickBot="1" x14ac:dyDescent="0.35">
      <c r="A75" s="67"/>
      <c r="B75" s="67"/>
      <c r="C75" s="67"/>
      <c r="D75" s="67"/>
      <c r="E75" s="67"/>
      <c r="F75" s="67"/>
      <c r="G75" s="67"/>
      <c r="H75" s="6"/>
      <c r="I75" s="6"/>
      <c r="J75" s="6"/>
      <c r="K75" s="6"/>
      <c r="L75" s="6"/>
      <c r="M75" s="6"/>
      <c r="N75" s="6"/>
    </row>
    <row r="76" spans="1:14" s="2" customFormat="1" ht="29.25" customHeight="1" thickBot="1" x14ac:dyDescent="0.35">
      <c r="A76" s="249" t="s">
        <v>307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1"/>
    </row>
    <row r="77" spans="1:14" s="86" customFormat="1" ht="24" customHeight="1" x14ac:dyDescent="0.3">
      <c r="A77" s="124">
        <f>+A73+1</f>
        <v>30</v>
      </c>
      <c r="B77" s="150" t="s">
        <v>322</v>
      </c>
      <c r="C77" s="152" t="s">
        <v>626</v>
      </c>
      <c r="D77" s="149" t="s">
        <v>323</v>
      </c>
      <c r="E77" s="125" t="s">
        <v>317</v>
      </c>
      <c r="F77" s="28" t="s">
        <v>203</v>
      </c>
      <c r="G77" s="28" t="s">
        <v>299</v>
      </c>
      <c r="H77" s="10">
        <v>100000</v>
      </c>
      <c r="I77" s="8">
        <f>H77*2.87%</f>
        <v>2870</v>
      </c>
      <c r="J77" s="8">
        <f>+H77*3.04%</f>
        <v>3040</v>
      </c>
      <c r="K77" s="5">
        <v>11807.84</v>
      </c>
      <c r="L77" s="9">
        <v>1215.1199999999999</v>
      </c>
      <c r="M77" s="8">
        <f>SUM(I77:L77)</f>
        <v>18932.96</v>
      </c>
      <c r="N77" s="9">
        <f>+H77-M77</f>
        <v>81067.040000000008</v>
      </c>
    </row>
    <row r="78" spans="1:14" s="6" customFormat="1" ht="24.75" customHeight="1" x14ac:dyDescent="0.3">
      <c r="A78" s="247" t="s">
        <v>171</v>
      </c>
      <c r="B78" s="247"/>
      <c r="C78" s="247"/>
      <c r="D78" s="247"/>
      <c r="E78" s="247"/>
      <c r="F78" s="247"/>
      <c r="G78" s="247"/>
      <c r="H78" s="17">
        <f>SUM(H77)</f>
        <v>100000</v>
      </c>
      <c r="I78" s="17">
        <f t="shared" ref="I78:N78" si="28">SUM(I77)</f>
        <v>2870</v>
      </c>
      <c r="J78" s="17">
        <f t="shared" si="28"/>
        <v>3040</v>
      </c>
      <c r="K78" s="17">
        <f t="shared" si="28"/>
        <v>11807.84</v>
      </c>
      <c r="L78" s="17">
        <f t="shared" si="28"/>
        <v>1215.1199999999999</v>
      </c>
      <c r="M78" s="17">
        <f t="shared" si="28"/>
        <v>18932.96</v>
      </c>
      <c r="N78" s="17">
        <f t="shared" si="28"/>
        <v>81067.040000000008</v>
      </c>
    </row>
    <row r="79" spans="1:14" s="2" customFormat="1" ht="14.25" customHeight="1" thickBot="1" x14ac:dyDescent="0.35">
      <c r="A79" s="67"/>
      <c r="B79" s="67"/>
      <c r="C79" s="67"/>
      <c r="D79" s="67"/>
      <c r="E79" s="67"/>
      <c r="F79" s="67"/>
      <c r="G79" s="67"/>
      <c r="H79"/>
      <c r="I79"/>
      <c r="J79"/>
      <c r="K79"/>
      <c r="L79"/>
      <c r="M79"/>
      <c r="N79"/>
    </row>
    <row r="80" spans="1:14" s="2" customFormat="1" ht="29.25" customHeight="1" thickBot="1" x14ac:dyDescent="0.35">
      <c r="A80" s="249" t="s">
        <v>540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1"/>
    </row>
    <row r="81" spans="1:14" s="86" customFormat="1" ht="24.9" customHeight="1" x14ac:dyDescent="0.3">
      <c r="A81" s="124">
        <f>+A77+1</f>
        <v>31</v>
      </c>
      <c r="B81" s="126" t="s">
        <v>123</v>
      </c>
      <c r="C81" s="124" t="s">
        <v>627</v>
      </c>
      <c r="D81" s="126" t="s">
        <v>157</v>
      </c>
      <c r="E81" s="125" t="s">
        <v>317</v>
      </c>
      <c r="F81" s="126" t="s">
        <v>213</v>
      </c>
      <c r="G81" s="126" t="s">
        <v>587</v>
      </c>
      <c r="H81" s="128">
        <v>60000</v>
      </c>
      <c r="I81" s="128">
        <f>H81*2.87%</f>
        <v>1722</v>
      </c>
      <c r="J81" s="128">
        <f>+H81*3.04%</f>
        <v>1824</v>
      </c>
      <c r="K81" s="128">
        <v>3248.65</v>
      </c>
      <c r="L81" s="127">
        <v>6839.2</v>
      </c>
      <c r="M81" s="128">
        <f>SUM(I81:L81)</f>
        <v>13633.849999999999</v>
      </c>
      <c r="N81" s="127">
        <f>+H81-M81</f>
        <v>46366.15</v>
      </c>
    </row>
    <row r="82" spans="1:14" s="86" customFormat="1" ht="24.9" customHeight="1" x14ac:dyDescent="0.3">
      <c r="A82" s="124">
        <f>+A81+1</f>
        <v>32</v>
      </c>
      <c r="B82" s="28" t="s">
        <v>514</v>
      </c>
      <c r="C82" s="12" t="s">
        <v>627</v>
      </c>
      <c r="D82" s="28" t="s">
        <v>157</v>
      </c>
      <c r="E82" s="147" t="s">
        <v>317</v>
      </c>
      <c r="F82" s="126" t="s">
        <v>591</v>
      </c>
      <c r="G82" s="126" t="s">
        <v>592</v>
      </c>
      <c r="H82" s="128">
        <v>60000</v>
      </c>
      <c r="I82" s="128">
        <f>H82*2.87%</f>
        <v>1722</v>
      </c>
      <c r="J82" s="128">
        <f>+H82*3.04%</f>
        <v>1824</v>
      </c>
      <c r="K82" s="128">
        <v>3486.68</v>
      </c>
      <c r="L82" s="127">
        <v>25</v>
      </c>
      <c r="M82" s="128">
        <f>SUM(I82:L82)</f>
        <v>7057.68</v>
      </c>
      <c r="N82" s="127">
        <f>+H82-M82</f>
        <v>52942.32</v>
      </c>
    </row>
    <row r="83" spans="1:14" s="6" customFormat="1" ht="24.75" customHeight="1" x14ac:dyDescent="0.3">
      <c r="A83" s="247" t="s">
        <v>171</v>
      </c>
      <c r="B83" s="247"/>
      <c r="C83" s="247"/>
      <c r="D83" s="247"/>
      <c r="E83" s="247"/>
      <c r="F83" s="247"/>
      <c r="G83" s="247"/>
      <c r="H83" s="17">
        <f>SUM(H81:H82)</f>
        <v>120000</v>
      </c>
      <c r="I83" s="17">
        <f t="shared" ref="I83:N83" si="29">SUM(I81:I82)</f>
        <v>3444</v>
      </c>
      <c r="J83" s="17">
        <f t="shared" si="29"/>
        <v>3648</v>
      </c>
      <c r="K83" s="17">
        <f t="shared" si="29"/>
        <v>6735.33</v>
      </c>
      <c r="L83" s="17">
        <f t="shared" si="29"/>
        <v>6864.2</v>
      </c>
      <c r="M83" s="17">
        <f t="shared" si="29"/>
        <v>20691.53</v>
      </c>
      <c r="N83" s="17">
        <f t="shared" si="29"/>
        <v>99308.47</v>
      </c>
    </row>
    <row r="84" spans="1:14" s="6" customFormat="1" ht="9.75" customHeight="1" thickBot="1" x14ac:dyDescent="0.35">
      <c r="A84" s="67"/>
      <c r="B84" s="67"/>
      <c r="C84" s="67"/>
      <c r="D84" s="67"/>
      <c r="E84" s="67"/>
      <c r="F84" s="67"/>
      <c r="G84" s="67"/>
      <c r="H84"/>
      <c r="I84"/>
      <c r="J84"/>
      <c r="K84"/>
      <c r="L84"/>
      <c r="M84"/>
      <c r="N84"/>
    </row>
    <row r="85" spans="1:14" s="2" customFormat="1" ht="24.9" customHeight="1" thickBot="1" x14ac:dyDescent="0.35">
      <c r="A85" s="249" t="s">
        <v>432</v>
      </c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1"/>
    </row>
    <row r="86" spans="1:14" s="73" customFormat="1" ht="24.9" customHeight="1" x14ac:dyDescent="0.3">
      <c r="A86" s="124">
        <f>+A82+1</f>
        <v>33</v>
      </c>
      <c r="B86" s="126" t="s">
        <v>180</v>
      </c>
      <c r="C86" s="124" t="s">
        <v>626</v>
      </c>
      <c r="D86" s="125" t="s">
        <v>179</v>
      </c>
      <c r="E86" s="125" t="s">
        <v>317</v>
      </c>
      <c r="F86" s="126" t="s">
        <v>213</v>
      </c>
      <c r="G86" s="126" t="s">
        <v>587</v>
      </c>
      <c r="H86" s="127">
        <v>175000</v>
      </c>
      <c r="I86" s="128">
        <f>H86*2.87%</f>
        <v>5022.5</v>
      </c>
      <c r="J86" s="128">
        <v>4742.3999999999996</v>
      </c>
      <c r="K86" s="128">
        <v>29891.64</v>
      </c>
      <c r="L86" s="127">
        <v>25</v>
      </c>
      <c r="M86" s="128">
        <f t="shared" ref="M86:M88" si="30">SUM(I86:L86)</f>
        <v>39681.54</v>
      </c>
      <c r="N86" s="127">
        <f t="shared" ref="N86:N88" si="31">+H86-M86</f>
        <v>135318.46</v>
      </c>
    </row>
    <row r="87" spans="1:14" s="73" customFormat="1" ht="26.25" customHeight="1" x14ac:dyDescent="0.3">
      <c r="A87" s="124">
        <f>+A86+1</f>
        <v>34</v>
      </c>
      <c r="B87" s="150" t="s">
        <v>541</v>
      </c>
      <c r="C87" s="152" t="s">
        <v>626</v>
      </c>
      <c r="D87" s="150" t="s">
        <v>190</v>
      </c>
      <c r="E87" s="147" t="s">
        <v>317</v>
      </c>
      <c r="F87" s="28" t="s">
        <v>214</v>
      </c>
      <c r="G87" s="28" t="s">
        <v>588</v>
      </c>
      <c r="H87" s="127">
        <v>70000</v>
      </c>
      <c r="I87" s="128">
        <f>H87*2.87%</f>
        <v>2009</v>
      </c>
      <c r="J87" s="128">
        <f>+H87*3.04%</f>
        <v>2128</v>
      </c>
      <c r="K87" s="66">
        <v>5368.48</v>
      </c>
      <c r="L87" s="127">
        <v>25</v>
      </c>
      <c r="M87" s="128">
        <f t="shared" si="30"/>
        <v>9530.48</v>
      </c>
      <c r="N87" s="127">
        <f t="shared" si="31"/>
        <v>60469.520000000004</v>
      </c>
    </row>
    <row r="88" spans="1:14" s="73" customFormat="1" ht="24.9" customHeight="1" x14ac:dyDescent="0.3">
      <c r="A88" s="124">
        <f>+A87+1</f>
        <v>35</v>
      </c>
      <c r="B88" s="150" t="s">
        <v>542</v>
      </c>
      <c r="C88" s="152" t="s">
        <v>626</v>
      </c>
      <c r="D88" s="150" t="s">
        <v>190</v>
      </c>
      <c r="E88" s="147" t="s">
        <v>317</v>
      </c>
      <c r="F88" s="28" t="s">
        <v>225</v>
      </c>
      <c r="G88" s="28" t="s">
        <v>653</v>
      </c>
      <c r="H88" s="127">
        <v>60000</v>
      </c>
      <c r="I88" s="128">
        <f>H88*2.87%</f>
        <v>1722</v>
      </c>
      <c r="J88" s="128">
        <f>+H88*3.04%</f>
        <v>1824</v>
      </c>
      <c r="K88" s="66">
        <v>3486.68</v>
      </c>
      <c r="L88" s="127">
        <v>25</v>
      </c>
      <c r="M88" s="128">
        <f t="shared" si="30"/>
        <v>7057.68</v>
      </c>
      <c r="N88" s="127">
        <f t="shared" si="31"/>
        <v>52942.32</v>
      </c>
    </row>
    <row r="89" spans="1:14" s="2" customFormat="1" ht="24.9" customHeight="1" x14ac:dyDescent="0.3">
      <c r="A89" s="247" t="s">
        <v>171</v>
      </c>
      <c r="B89" s="247"/>
      <c r="C89" s="247"/>
      <c r="D89" s="247"/>
      <c r="E89" s="247"/>
      <c r="F89" s="247"/>
      <c r="G89" s="247"/>
      <c r="H89" s="17">
        <f>SUM(H86:H88)</f>
        <v>305000</v>
      </c>
      <c r="I89" s="17">
        <f t="shared" ref="I89:N89" si="32">SUM(I86:I88)</f>
        <v>8753.5</v>
      </c>
      <c r="J89" s="17">
        <f t="shared" si="32"/>
        <v>8694.4</v>
      </c>
      <c r="K89" s="17">
        <f t="shared" si="32"/>
        <v>38746.799999999996</v>
      </c>
      <c r="L89" s="17">
        <f t="shared" si="32"/>
        <v>75</v>
      </c>
      <c r="M89" s="17">
        <f>SUM(M86:M88)</f>
        <v>56269.700000000004</v>
      </c>
      <c r="N89" s="17">
        <f t="shared" si="32"/>
        <v>248730.3</v>
      </c>
    </row>
    <row r="90" spans="1:14" s="2" customFormat="1" ht="14.4" thickBot="1" x14ac:dyDescent="0.35">
      <c r="A90" s="67"/>
      <c r="B90" s="67"/>
      <c r="C90" s="67"/>
      <c r="D90" s="67"/>
      <c r="E90" s="67"/>
      <c r="F90" s="67"/>
      <c r="G90" s="67"/>
      <c r="H90"/>
      <c r="I90"/>
      <c r="J90"/>
      <c r="K90"/>
      <c r="L90"/>
      <c r="M90"/>
      <c r="N90"/>
    </row>
    <row r="91" spans="1:14" s="2" customFormat="1" ht="24.9" customHeight="1" thickBot="1" x14ac:dyDescent="0.35">
      <c r="A91" s="249" t="s">
        <v>181</v>
      </c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  <c r="M91" s="250"/>
      <c r="N91" s="251"/>
    </row>
    <row r="92" spans="1:14" s="132" customFormat="1" ht="25.5" customHeight="1" x14ac:dyDescent="0.3">
      <c r="A92" s="71">
        <f>+A88+1</f>
        <v>36</v>
      </c>
      <c r="B92" s="150" t="s">
        <v>543</v>
      </c>
      <c r="C92" s="152" t="s">
        <v>626</v>
      </c>
      <c r="D92" s="151" t="s">
        <v>544</v>
      </c>
      <c r="E92" s="125" t="s">
        <v>317</v>
      </c>
      <c r="F92" s="28" t="s">
        <v>215</v>
      </c>
      <c r="G92" s="28" t="s">
        <v>301</v>
      </c>
      <c r="H92" s="72">
        <v>175000</v>
      </c>
      <c r="I92" s="128">
        <f>H92*2.87%</f>
        <v>5022.5</v>
      </c>
      <c r="J92" s="5">
        <f>156000*3.04%</f>
        <v>4742.3999999999996</v>
      </c>
      <c r="K92" s="66">
        <v>29296.58</v>
      </c>
      <c r="L92" s="127">
        <v>2405.2399999999998</v>
      </c>
      <c r="M92" s="128">
        <f>SUM(I92:L92)</f>
        <v>41466.720000000001</v>
      </c>
      <c r="N92" s="127">
        <f t="shared" ref="N92" si="33">+H92-M92</f>
        <v>133533.28</v>
      </c>
    </row>
    <row r="93" spans="1:14" s="2" customFormat="1" ht="24.9" customHeight="1" x14ac:dyDescent="0.3">
      <c r="A93" s="247" t="s">
        <v>171</v>
      </c>
      <c r="B93" s="247"/>
      <c r="C93" s="247"/>
      <c r="D93" s="247"/>
      <c r="E93" s="247"/>
      <c r="F93" s="247"/>
      <c r="G93" s="247"/>
      <c r="H93" s="17">
        <f>SUM(H92)</f>
        <v>175000</v>
      </c>
      <c r="I93" s="17">
        <f t="shared" ref="I93:N93" si="34">SUM(I92)</f>
        <v>5022.5</v>
      </c>
      <c r="J93" s="17">
        <f t="shared" si="34"/>
        <v>4742.3999999999996</v>
      </c>
      <c r="K93" s="17">
        <f t="shared" si="34"/>
        <v>29296.58</v>
      </c>
      <c r="L93" s="17">
        <f t="shared" si="34"/>
        <v>2405.2399999999998</v>
      </c>
      <c r="M93" s="17">
        <f t="shared" si="34"/>
        <v>41466.720000000001</v>
      </c>
      <c r="N93" s="17">
        <f t="shared" si="34"/>
        <v>133533.28</v>
      </c>
    </row>
    <row r="94" spans="1:14" s="2" customFormat="1" ht="24.9" customHeight="1" thickBot="1" x14ac:dyDescent="0.35">
      <c r="A94" s="67"/>
      <c r="B94" s="67"/>
      <c r="C94" s="67"/>
      <c r="D94" s="67"/>
      <c r="E94" s="67"/>
      <c r="F94" s="67"/>
      <c r="G94" s="67"/>
      <c r="H94" s="6"/>
      <c r="I94" s="6"/>
      <c r="J94" s="6"/>
      <c r="K94" s="6"/>
      <c r="L94" s="6"/>
      <c r="M94" s="6"/>
      <c r="N94" s="6"/>
    </row>
    <row r="95" spans="1:14" s="2" customFormat="1" ht="24.9" customHeight="1" thickBot="1" x14ac:dyDescent="0.35">
      <c r="A95" s="249" t="s">
        <v>433</v>
      </c>
      <c r="B95" s="250"/>
      <c r="C95" s="250"/>
      <c r="D95" s="250"/>
      <c r="E95" s="250"/>
      <c r="F95" s="250"/>
      <c r="G95" s="250"/>
      <c r="H95" s="250"/>
      <c r="I95" s="250"/>
      <c r="J95" s="250"/>
      <c r="K95" s="250"/>
      <c r="L95" s="250"/>
      <c r="M95" s="250"/>
      <c r="N95" s="251"/>
    </row>
    <row r="96" spans="1:14" s="85" customFormat="1" ht="32.25" customHeight="1" x14ac:dyDescent="0.3">
      <c r="A96" s="124">
        <f>+A92+1</f>
        <v>37</v>
      </c>
      <c r="B96" s="126" t="s">
        <v>124</v>
      </c>
      <c r="C96" s="124" t="s">
        <v>626</v>
      </c>
      <c r="D96" s="125" t="s">
        <v>545</v>
      </c>
      <c r="E96" s="125" t="s">
        <v>317</v>
      </c>
      <c r="F96" s="126" t="s">
        <v>211</v>
      </c>
      <c r="G96" s="126" t="s">
        <v>589</v>
      </c>
      <c r="H96" s="128">
        <v>60000</v>
      </c>
      <c r="I96" s="128">
        <f>H96*2.87%</f>
        <v>1722</v>
      </c>
      <c r="J96" s="128">
        <f>+H96*3.04%</f>
        <v>1824</v>
      </c>
      <c r="K96" s="128">
        <v>3486.68</v>
      </c>
      <c r="L96" s="127">
        <v>25</v>
      </c>
      <c r="M96" s="128">
        <f>SUM(I96:L96)</f>
        <v>7057.68</v>
      </c>
      <c r="N96" s="127">
        <f>+H96-M96</f>
        <v>52942.32</v>
      </c>
    </row>
    <row r="97" spans="1:14" s="30" customFormat="1" ht="21" customHeight="1" x14ac:dyDescent="0.3">
      <c r="A97" s="247" t="s">
        <v>171</v>
      </c>
      <c r="B97" s="247"/>
      <c r="C97" s="247"/>
      <c r="D97" s="247"/>
      <c r="E97" s="247"/>
      <c r="F97" s="247"/>
      <c r="G97" s="247"/>
      <c r="H97" s="17">
        <f>SUM(H96)</f>
        <v>60000</v>
      </c>
      <c r="I97" s="17">
        <f t="shared" ref="I97:N97" si="35">SUM(I96)</f>
        <v>1722</v>
      </c>
      <c r="J97" s="17">
        <f t="shared" si="35"/>
        <v>1824</v>
      </c>
      <c r="K97" s="17">
        <f t="shared" si="35"/>
        <v>3486.68</v>
      </c>
      <c r="L97" s="17">
        <f t="shared" si="35"/>
        <v>25</v>
      </c>
      <c r="M97" s="17">
        <f t="shared" si="35"/>
        <v>7057.68</v>
      </c>
      <c r="N97" s="17">
        <f t="shared" si="35"/>
        <v>52942.32</v>
      </c>
    </row>
    <row r="98" spans="1:14" s="2" customFormat="1" ht="27" customHeight="1" thickBot="1" x14ac:dyDescent="0.35">
      <c r="C98" s="203"/>
    </row>
    <row r="99" spans="1:14" s="2" customFormat="1" ht="24.9" customHeight="1" thickBot="1" x14ac:dyDescent="0.35">
      <c r="A99" s="249" t="s">
        <v>546</v>
      </c>
      <c r="B99" s="250"/>
      <c r="C99" s="250"/>
      <c r="D99" s="250"/>
      <c r="E99" s="250"/>
      <c r="F99" s="250"/>
      <c r="G99" s="250"/>
      <c r="H99" s="250"/>
      <c r="I99" s="250"/>
      <c r="J99" s="250"/>
      <c r="K99" s="250"/>
      <c r="L99" s="250"/>
      <c r="M99" s="250"/>
      <c r="N99" s="251"/>
    </row>
    <row r="100" spans="1:14" s="73" customFormat="1" ht="27.75" customHeight="1" x14ac:dyDescent="0.3">
      <c r="A100" s="71">
        <f>+A96+1</f>
        <v>38</v>
      </c>
      <c r="B100" s="150" t="s">
        <v>182</v>
      </c>
      <c r="C100" s="152" t="s">
        <v>626</v>
      </c>
      <c r="D100" s="149" t="s">
        <v>508</v>
      </c>
      <c r="E100" s="125" t="s">
        <v>317</v>
      </c>
      <c r="F100" s="126" t="s">
        <v>213</v>
      </c>
      <c r="G100" s="126" t="s">
        <v>587</v>
      </c>
      <c r="H100" s="134">
        <v>100000</v>
      </c>
      <c r="I100" s="128">
        <f>H100*2.87%</f>
        <v>2870</v>
      </c>
      <c r="J100" s="128">
        <f>+H100*3.04%</f>
        <v>3040</v>
      </c>
      <c r="K100" s="128">
        <v>12105.37</v>
      </c>
      <c r="L100" s="127">
        <v>25</v>
      </c>
      <c r="M100" s="128">
        <f>SUM(I100:L100)</f>
        <v>18040.370000000003</v>
      </c>
      <c r="N100" s="127">
        <f>+H100-M100</f>
        <v>81959.63</v>
      </c>
    </row>
    <row r="101" spans="1:14" s="30" customFormat="1" ht="18.75" customHeight="1" x14ac:dyDescent="0.3">
      <c r="A101" s="247" t="s">
        <v>171</v>
      </c>
      <c r="B101" s="247"/>
      <c r="C101" s="247"/>
      <c r="D101" s="247"/>
      <c r="E101" s="247"/>
      <c r="F101" s="247"/>
      <c r="G101" s="247"/>
      <c r="H101" s="17">
        <f>SUM(H100)</f>
        <v>100000</v>
      </c>
      <c r="I101" s="17">
        <f t="shared" ref="I101:N101" si="36">SUM(I100)</f>
        <v>2870</v>
      </c>
      <c r="J101" s="17">
        <f t="shared" si="36"/>
        <v>3040</v>
      </c>
      <c r="K101" s="17">
        <f t="shared" si="36"/>
        <v>12105.37</v>
      </c>
      <c r="L101" s="17">
        <f t="shared" si="36"/>
        <v>25</v>
      </c>
      <c r="M101" s="17">
        <f t="shared" si="36"/>
        <v>18040.370000000003</v>
      </c>
      <c r="N101" s="17">
        <f t="shared" si="36"/>
        <v>81959.63</v>
      </c>
    </row>
    <row r="102" spans="1:14" s="30" customFormat="1" ht="18.75" customHeight="1" thickBot="1" x14ac:dyDescent="0.35">
      <c r="A102" s="67"/>
      <c r="B102" s="67"/>
      <c r="C102" s="67"/>
      <c r="D102" s="67"/>
      <c r="E102" s="67"/>
      <c r="F102" s="67"/>
      <c r="G102" s="67"/>
      <c r="H102" s="6"/>
      <c r="I102" s="6"/>
      <c r="J102" s="6"/>
      <c r="K102" s="6"/>
      <c r="L102" s="6"/>
      <c r="M102" s="6"/>
      <c r="N102" s="6"/>
    </row>
    <row r="103" spans="1:14" s="2" customFormat="1" ht="24.9" customHeight="1" thickBot="1" x14ac:dyDescent="0.35">
      <c r="A103" s="249" t="s">
        <v>325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50"/>
      <c r="M103" s="250"/>
      <c r="N103" s="251"/>
    </row>
    <row r="104" spans="1:14" s="85" customFormat="1" ht="30" customHeight="1" x14ac:dyDescent="0.3">
      <c r="A104" s="71">
        <f>+A100+1</f>
        <v>39</v>
      </c>
      <c r="B104" s="5" t="s">
        <v>547</v>
      </c>
      <c r="C104" s="200" t="s">
        <v>627</v>
      </c>
      <c r="D104" s="153" t="s">
        <v>324</v>
      </c>
      <c r="E104" s="147" t="s">
        <v>317</v>
      </c>
      <c r="F104" s="153" t="s">
        <v>339</v>
      </c>
      <c r="G104" s="153" t="s">
        <v>340</v>
      </c>
      <c r="H104" s="128">
        <v>60000</v>
      </c>
      <c r="I104" s="128">
        <f>H104*2.87%</f>
        <v>1722</v>
      </c>
      <c r="J104" s="128">
        <f>+H104*3.04%</f>
        <v>1824</v>
      </c>
      <c r="K104" s="128">
        <v>3486.68</v>
      </c>
      <c r="L104" s="127">
        <v>1025</v>
      </c>
      <c r="M104" s="128">
        <f>SUM(I104:L104)</f>
        <v>8057.68</v>
      </c>
      <c r="N104" s="127">
        <f>+H104-M104</f>
        <v>51942.32</v>
      </c>
    </row>
    <row r="105" spans="1:14" s="85" customFormat="1" ht="23.25" customHeight="1" x14ac:dyDescent="0.3">
      <c r="A105" s="71">
        <f>+A104+1</f>
        <v>40</v>
      </c>
      <c r="B105" s="5" t="s">
        <v>548</v>
      </c>
      <c r="C105" s="200" t="s">
        <v>627</v>
      </c>
      <c r="D105" s="153" t="s">
        <v>324</v>
      </c>
      <c r="E105" s="147" t="s">
        <v>317</v>
      </c>
      <c r="F105" s="28" t="s">
        <v>225</v>
      </c>
      <c r="G105" s="28" t="s">
        <v>653</v>
      </c>
      <c r="H105" s="72">
        <v>60000</v>
      </c>
      <c r="I105" s="128">
        <f>H105*2.87%</f>
        <v>1722</v>
      </c>
      <c r="J105" s="128">
        <f>+H105*3.04%</f>
        <v>1824</v>
      </c>
      <c r="K105" s="128">
        <v>3486.68</v>
      </c>
      <c r="L105" s="127">
        <v>25</v>
      </c>
      <c r="M105" s="128">
        <f>SUM(I105:L105)</f>
        <v>7057.68</v>
      </c>
      <c r="N105" s="127">
        <f>+H105-M105</f>
        <v>52942.32</v>
      </c>
    </row>
    <row r="106" spans="1:14" s="30" customFormat="1" ht="18.75" customHeight="1" x14ac:dyDescent="0.3">
      <c r="A106" s="247" t="s">
        <v>171</v>
      </c>
      <c r="B106" s="247"/>
      <c r="C106" s="247"/>
      <c r="D106" s="247"/>
      <c r="E106" s="247"/>
      <c r="F106" s="247"/>
      <c r="G106" s="247"/>
      <c r="H106" s="17">
        <f>SUM(H104:H105)</f>
        <v>120000</v>
      </c>
      <c r="I106" s="17">
        <f t="shared" ref="I106:N106" si="37">SUM(I104:I105)</f>
        <v>3444</v>
      </c>
      <c r="J106" s="17">
        <f t="shared" si="37"/>
        <v>3648</v>
      </c>
      <c r="K106" s="17">
        <f t="shared" si="37"/>
        <v>6973.36</v>
      </c>
      <c r="L106" s="17">
        <f t="shared" si="37"/>
        <v>1050</v>
      </c>
      <c r="M106" s="17">
        <f t="shared" si="37"/>
        <v>15115.36</v>
      </c>
      <c r="N106" s="17">
        <f t="shared" si="37"/>
        <v>104884.64</v>
      </c>
    </row>
    <row r="107" spans="1:14" s="73" customFormat="1" ht="23.25" customHeight="1" thickBot="1" x14ac:dyDescent="0.35">
      <c r="A107" s="163"/>
      <c r="B107" s="1"/>
      <c r="C107" s="4"/>
      <c r="D107" s="164"/>
      <c r="E107" s="165"/>
      <c r="F107" s="27"/>
      <c r="G107" s="27"/>
      <c r="H107" s="166"/>
      <c r="L107" s="167"/>
      <c r="N107" s="167"/>
    </row>
    <row r="108" spans="1:14" s="2" customFormat="1" ht="24.9" customHeight="1" thickBot="1" x14ac:dyDescent="0.35">
      <c r="A108" s="249" t="s">
        <v>308</v>
      </c>
      <c r="B108" s="250"/>
      <c r="C108" s="250"/>
      <c r="D108" s="250"/>
      <c r="E108" s="250"/>
      <c r="F108" s="250"/>
      <c r="G108" s="250"/>
      <c r="H108" s="250"/>
      <c r="I108" s="250"/>
      <c r="J108" s="250"/>
      <c r="K108" s="250"/>
      <c r="L108" s="250"/>
      <c r="M108" s="250"/>
      <c r="N108" s="251"/>
    </row>
    <row r="109" spans="1:14" s="2" customFormat="1" ht="24.9" customHeight="1" x14ac:dyDescent="0.3">
      <c r="A109" s="71">
        <f>+A105+1</f>
        <v>41</v>
      </c>
      <c r="B109" s="74" t="s">
        <v>549</v>
      </c>
      <c r="C109" s="71" t="s">
        <v>627</v>
      </c>
      <c r="D109" s="151" t="s">
        <v>326</v>
      </c>
      <c r="E109" s="125" t="s">
        <v>317</v>
      </c>
      <c r="F109" s="28" t="s">
        <v>203</v>
      </c>
      <c r="G109" s="28" t="s">
        <v>299</v>
      </c>
      <c r="H109" s="134">
        <v>100000</v>
      </c>
      <c r="I109" s="128">
        <f>H109*2.87%</f>
        <v>2870</v>
      </c>
      <c r="J109" s="128">
        <f>+H109*3.04%</f>
        <v>3040</v>
      </c>
      <c r="K109" s="128">
        <v>12105.37</v>
      </c>
      <c r="L109" s="127">
        <v>25</v>
      </c>
      <c r="M109" s="128">
        <f>SUM(I109:L109)</f>
        <v>18040.370000000003</v>
      </c>
      <c r="N109" s="127">
        <f>+H109-M109</f>
        <v>81959.63</v>
      </c>
    </row>
    <row r="110" spans="1:14" s="86" customFormat="1" ht="24.9" customHeight="1" x14ac:dyDescent="0.3">
      <c r="A110" s="71">
        <f>+A109+1</f>
        <v>42</v>
      </c>
      <c r="B110" s="74" t="s">
        <v>146</v>
      </c>
      <c r="C110" s="71" t="s">
        <v>627</v>
      </c>
      <c r="D110" s="153" t="s">
        <v>126</v>
      </c>
      <c r="E110" s="125" t="s">
        <v>317</v>
      </c>
      <c r="F110" s="28" t="s">
        <v>216</v>
      </c>
      <c r="G110" s="28" t="s">
        <v>302</v>
      </c>
      <c r="H110" s="84">
        <v>60000</v>
      </c>
      <c r="I110" s="66">
        <f>H110*2.87%</f>
        <v>1722</v>
      </c>
      <c r="J110" s="66">
        <f>+H110*3.04%</f>
        <v>1824</v>
      </c>
      <c r="K110" s="66">
        <v>3486.68</v>
      </c>
      <c r="L110" s="127">
        <v>25</v>
      </c>
      <c r="M110" s="128">
        <f>SUM(I110:L110)</f>
        <v>7057.68</v>
      </c>
      <c r="N110" s="127">
        <f>+H110-M110</f>
        <v>52942.32</v>
      </c>
    </row>
    <row r="111" spans="1:14" s="86" customFormat="1" ht="24.9" customHeight="1" x14ac:dyDescent="0.3">
      <c r="A111" s="71">
        <f>+A110+1</f>
        <v>43</v>
      </c>
      <c r="B111" s="5" t="s">
        <v>550</v>
      </c>
      <c r="C111" s="200" t="s">
        <v>627</v>
      </c>
      <c r="D111" s="153" t="s">
        <v>345</v>
      </c>
      <c r="E111" s="147" t="s">
        <v>317</v>
      </c>
      <c r="F111" s="28" t="s">
        <v>225</v>
      </c>
      <c r="G111" s="28" t="s">
        <v>653</v>
      </c>
      <c r="H111" s="72">
        <v>60000</v>
      </c>
      <c r="I111" s="128">
        <f t="shared" ref="I111" si="38">H111*2.87%</f>
        <v>1722</v>
      </c>
      <c r="J111" s="128">
        <f t="shared" ref="J111" si="39">+H111*3.04%</f>
        <v>1824</v>
      </c>
      <c r="K111" s="66">
        <v>3486.68</v>
      </c>
      <c r="L111" s="127">
        <v>3025</v>
      </c>
      <c r="M111" s="128">
        <f t="shared" ref="M111" si="40">SUM(I111:L111)</f>
        <v>10057.68</v>
      </c>
      <c r="N111" s="127">
        <f>+H111-M111</f>
        <v>49942.32</v>
      </c>
    </row>
    <row r="112" spans="1:14" s="73" customFormat="1" ht="24.9" customHeight="1" x14ac:dyDescent="0.3">
      <c r="A112" s="71">
        <f t="shared" ref="A112" si="41">+A111+1</f>
        <v>44</v>
      </c>
      <c r="B112" s="5" t="s">
        <v>551</v>
      </c>
      <c r="C112" s="200" t="s">
        <v>627</v>
      </c>
      <c r="D112" s="153" t="s">
        <v>221</v>
      </c>
      <c r="E112" s="147" t="s">
        <v>317</v>
      </c>
      <c r="F112" s="28" t="s">
        <v>213</v>
      </c>
      <c r="G112" s="28" t="s">
        <v>587</v>
      </c>
      <c r="H112" s="72">
        <v>50000</v>
      </c>
      <c r="I112" s="66">
        <f>H112*2.87%</f>
        <v>1435</v>
      </c>
      <c r="J112" s="66">
        <f>+H112*3.04%</f>
        <v>1520</v>
      </c>
      <c r="K112" s="66">
        <v>1854</v>
      </c>
      <c r="L112" s="127">
        <v>7684.65</v>
      </c>
      <c r="M112" s="128">
        <f>SUM(I112:L112)</f>
        <v>12493.65</v>
      </c>
      <c r="N112" s="127">
        <f>+H112-M112</f>
        <v>37506.35</v>
      </c>
    </row>
    <row r="113" spans="1:14" s="73" customFormat="1" ht="24.9" customHeight="1" x14ac:dyDescent="0.3">
      <c r="A113" s="71">
        <f>+A112+1</f>
        <v>45</v>
      </c>
      <c r="B113" s="5" t="s">
        <v>552</v>
      </c>
      <c r="C113" s="200" t="s">
        <v>627</v>
      </c>
      <c r="D113" s="153" t="s">
        <v>553</v>
      </c>
      <c r="E113" s="147" t="s">
        <v>317</v>
      </c>
      <c r="F113" s="153" t="s">
        <v>213</v>
      </c>
      <c r="G113" s="153" t="s">
        <v>587</v>
      </c>
      <c r="H113" s="72">
        <v>45000</v>
      </c>
      <c r="I113" s="66">
        <f t="shared" ref="I113" si="42">H113*2.87%</f>
        <v>1291.5</v>
      </c>
      <c r="J113" s="66">
        <f t="shared" ref="J113" si="43">+H113*3.04%</f>
        <v>1368</v>
      </c>
      <c r="K113" s="66">
        <v>1148.33</v>
      </c>
      <c r="L113" s="127">
        <v>1025</v>
      </c>
      <c r="M113" s="128">
        <f>SUM(I113:L113)</f>
        <v>4832.83</v>
      </c>
      <c r="N113" s="127">
        <f>+H113-M113</f>
        <v>40167.17</v>
      </c>
    </row>
    <row r="114" spans="1:14" s="6" customFormat="1" ht="24.9" customHeight="1" x14ac:dyDescent="0.3">
      <c r="A114" s="247" t="s">
        <v>171</v>
      </c>
      <c r="B114" s="247"/>
      <c r="C114" s="247"/>
      <c r="D114" s="247"/>
      <c r="E114" s="247"/>
      <c r="F114" s="247"/>
      <c r="G114" s="247"/>
      <c r="H114" s="17">
        <f>SUM(H109:H113)</f>
        <v>315000</v>
      </c>
      <c r="I114" s="17">
        <f t="shared" ref="I114:N114" si="44">SUM(I109:I113)</f>
        <v>9040.5</v>
      </c>
      <c r="J114" s="17">
        <f t="shared" si="44"/>
        <v>9576</v>
      </c>
      <c r="K114" s="17">
        <f t="shared" si="44"/>
        <v>22081.059999999998</v>
      </c>
      <c r="L114" s="17">
        <f t="shared" si="44"/>
        <v>11784.65</v>
      </c>
      <c r="M114" s="17">
        <f t="shared" si="44"/>
        <v>52482.210000000006</v>
      </c>
      <c r="N114" s="17">
        <f t="shared" si="44"/>
        <v>262517.79000000004</v>
      </c>
    </row>
    <row r="115" spans="1:14" s="6" customFormat="1" ht="24.9" customHeight="1" thickBot="1" x14ac:dyDescent="0.35">
      <c r="A115" s="67"/>
      <c r="B115" s="67"/>
      <c r="C115" s="67"/>
      <c r="D115" s="67"/>
      <c r="E115" s="67"/>
      <c r="F115" s="67"/>
      <c r="G115" s="67"/>
    </row>
    <row r="116" spans="1:14" s="30" customFormat="1" ht="27" customHeight="1" thickBot="1" x14ac:dyDescent="0.35">
      <c r="A116" s="249" t="s">
        <v>252</v>
      </c>
      <c r="B116" s="250"/>
      <c r="C116" s="250"/>
      <c r="D116" s="250"/>
      <c r="E116" s="250"/>
      <c r="F116" s="250"/>
      <c r="G116" s="250"/>
      <c r="H116" s="250"/>
      <c r="I116" s="250"/>
      <c r="J116" s="250"/>
      <c r="K116" s="250"/>
      <c r="L116" s="250"/>
      <c r="M116" s="250"/>
      <c r="N116" s="251"/>
    </row>
    <row r="117" spans="1:14" s="85" customFormat="1" ht="24.9" customHeight="1" x14ac:dyDescent="0.3">
      <c r="A117" s="71">
        <f>+A113+1</f>
        <v>46</v>
      </c>
      <c r="B117" s="153" t="s">
        <v>327</v>
      </c>
      <c r="C117" s="152" t="s">
        <v>627</v>
      </c>
      <c r="D117" s="151" t="s">
        <v>328</v>
      </c>
      <c r="E117" s="147" t="s">
        <v>317</v>
      </c>
      <c r="F117" s="153" t="s">
        <v>203</v>
      </c>
      <c r="G117" s="74" t="s">
        <v>299</v>
      </c>
      <c r="H117" s="84">
        <v>100000</v>
      </c>
      <c r="I117" s="66">
        <f>H117*2.87%</f>
        <v>2870</v>
      </c>
      <c r="J117" s="128">
        <f t="shared" ref="J117" si="45">+H117*3.04%</f>
        <v>3040</v>
      </c>
      <c r="K117" s="66">
        <v>12105.37</v>
      </c>
      <c r="L117" s="72">
        <v>25</v>
      </c>
      <c r="M117" s="66">
        <f>SUM(I117:L117)</f>
        <v>18040.370000000003</v>
      </c>
      <c r="N117" s="72">
        <f>+H117-M117</f>
        <v>81959.63</v>
      </c>
    </row>
    <row r="118" spans="1:14" s="85" customFormat="1" ht="24.9" customHeight="1" x14ac:dyDescent="0.3">
      <c r="A118" s="71">
        <f>+A117+1</f>
        <v>47</v>
      </c>
      <c r="B118" s="153" t="s">
        <v>515</v>
      </c>
      <c r="C118" s="152" t="s">
        <v>627</v>
      </c>
      <c r="D118" s="151" t="s">
        <v>554</v>
      </c>
      <c r="E118" s="147" t="s">
        <v>317</v>
      </c>
      <c r="F118" s="153" t="s">
        <v>213</v>
      </c>
      <c r="G118" s="74" t="s">
        <v>587</v>
      </c>
      <c r="H118" s="84">
        <v>45000</v>
      </c>
      <c r="I118" s="66">
        <f>H118*2.87%</f>
        <v>1291.5</v>
      </c>
      <c r="J118" s="128">
        <f t="shared" ref="J118" si="46">+H118*3.04%</f>
        <v>1368</v>
      </c>
      <c r="K118" s="66">
        <v>1148.33</v>
      </c>
      <c r="L118" s="72">
        <v>25</v>
      </c>
      <c r="M118" s="66">
        <f>SUM(I118:L118)</f>
        <v>3832.83</v>
      </c>
      <c r="N118" s="72">
        <f>+H118-M118</f>
        <v>41167.17</v>
      </c>
    </row>
    <row r="119" spans="1:14" s="30" customFormat="1" ht="22.5" customHeight="1" x14ac:dyDescent="0.3">
      <c r="A119" s="247" t="s">
        <v>171</v>
      </c>
      <c r="B119" s="247"/>
      <c r="C119" s="247"/>
      <c r="D119" s="247"/>
      <c r="E119" s="247"/>
      <c r="F119" s="247"/>
      <c r="G119" s="247"/>
      <c r="H119" s="17">
        <f>SUM(H117:H118)</f>
        <v>145000</v>
      </c>
      <c r="I119" s="17">
        <f t="shared" ref="I119:N119" si="47">SUM(I117:I118)</f>
        <v>4161.5</v>
      </c>
      <c r="J119" s="17">
        <f t="shared" si="47"/>
        <v>4408</v>
      </c>
      <c r="K119" s="17">
        <f t="shared" si="47"/>
        <v>13253.7</v>
      </c>
      <c r="L119" s="17">
        <f t="shared" si="47"/>
        <v>50</v>
      </c>
      <c r="M119" s="17">
        <f t="shared" si="47"/>
        <v>21873.200000000004</v>
      </c>
      <c r="N119" s="17">
        <f t="shared" si="47"/>
        <v>123126.8</v>
      </c>
    </row>
    <row r="120" spans="1:14" s="30" customFormat="1" ht="22.5" customHeight="1" thickBot="1" x14ac:dyDescent="0.35">
      <c r="A120" s="67"/>
      <c r="B120" s="67"/>
      <c r="C120" s="67"/>
      <c r="D120" s="67"/>
      <c r="E120" s="67"/>
      <c r="F120" s="67"/>
      <c r="G120" s="67"/>
      <c r="H120" s="6"/>
      <c r="I120" s="6"/>
      <c r="J120" s="6"/>
      <c r="K120" s="6"/>
      <c r="L120" s="6"/>
      <c r="M120" s="6"/>
      <c r="N120" s="6"/>
    </row>
    <row r="121" spans="1:14" s="30" customFormat="1" ht="22.5" customHeight="1" thickBot="1" x14ac:dyDescent="0.35">
      <c r="A121" s="249" t="s">
        <v>253</v>
      </c>
      <c r="B121" s="250"/>
      <c r="C121" s="250"/>
      <c r="D121" s="250"/>
      <c r="E121" s="250"/>
      <c r="F121" s="250"/>
      <c r="G121" s="250"/>
      <c r="H121" s="250"/>
      <c r="I121" s="250"/>
      <c r="J121" s="250"/>
      <c r="K121" s="250"/>
      <c r="L121" s="250"/>
      <c r="M121" s="250"/>
      <c r="N121" s="251"/>
    </row>
    <row r="122" spans="1:14" s="30" customFormat="1" ht="22.5" customHeight="1" x14ac:dyDescent="0.3">
      <c r="A122" s="124">
        <f>+A118+1</f>
        <v>48</v>
      </c>
      <c r="B122" s="28" t="s">
        <v>660</v>
      </c>
      <c r="C122" s="12" t="s">
        <v>626</v>
      </c>
      <c r="D122" s="28" t="s">
        <v>647</v>
      </c>
      <c r="E122" s="147" t="s">
        <v>317</v>
      </c>
      <c r="F122" s="28" t="s">
        <v>654</v>
      </c>
      <c r="G122" s="28" t="s">
        <v>655</v>
      </c>
      <c r="H122" s="127">
        <v>55000</v>
      </c>
      <c r="I122" s="128">
        <f t="shared" ref="I122" si="48">H122*2.87%</f>
        <v>1578.5</v>
      </c>
      <c r="J122" s="128">
        <f>+H122*3.04%</f>
        <v>1672</v>
      </c>
      <c r="K122" s="128">
        <v>2559.6799999999998</v>
      </c>
      <c r="L122" s="127">
        <v>25</v>
      </c>
      <c r="M122" s="128">
        <f t="shared" ref="M122" si="49">SUM(I122:L122)</f>
        <v>5835.18</v>
      </c>
      <c r="N122" s="127">
        <f>+H122-M122</f>
        <v>49164.82</v>
      </c>
    </row>
    <row r="123" spans="1:14" s="85" customFormat="1" ht="24.9" customHeight="1" x14ac:dyDescent="0.3">
      <c r="A123" s="124">
        <f>+A122+1</f>
        <v>49</v>
      </c>
      <c r="B123" s="28" t="s">
        <v>330</v>
      </c>
      <c r="C123" s="12" t="s">
        <v>626</v>
      </c>
      <c r="D123" s="28" t="s">
        <v>329</v>
      </c>
      <c r="E123" s="147" t="s">
        <v>317</v>
      </c>
      <c r="F123" s="28" t="s">
        <v>203</v>
      </c>
      <c r="G123" s="28" t="s">
        <v>299</v>
      </c>
      <c r="H123" s="127">
        <v>45000</v>
      </c>
      <c r="I123" s="128">
        <f t="shared" ref="I123" si="50">H123*2.87%</f>
        <v>1291.5</v>
      </c>
      <c r="J123" s="128">
        <f t="shared" ref="J123" si="51">+H123*3.04%</f>
        <v>1368</v>
      </c>
      <c r="K123" s="128">
        <v>1148.33</v>
      </c>
      <c r="L123" s="127">
        <v>25</v>
      </c>
      <c r="M123" s="128">
        <f t="shared" ref="M123" si="52">SUM(I123:L123)</f>
        <v>3832.83</v>
      </c>
      <c r="N123" s="127">
        <f>+H123-M123</f>
        <v>41167.17</v>
      </c>
    </row>
    <row r="124" spans="1:14" s="30" customFormat="1" ht="22.5" customHeight="1" x14ac:dyDescent="0.3">
      <c r="A124" s="247" t="s">
        <v>171</v>
      </c>
      <c r="B124" s="247"/>
      <c r="C124" s="247"/>
      <c r="D124" s="247"/>
      <c r="E124" s="247"/>
      <c r="F124" s="247"/>
      <c r="G124" s="247"/>
      <c r="H124" s="17">
        <f>SUM(H122:H123)</f>
        <v>100000</v>
      </c>
      <c r="I124" s="17">
        <f t="shared" ref="I124:N124" si="53">SUM(I122:I123)</f>
        <v>2870</v>
      </c>
      <c r="J124" s="17">
        <f t="shared" si="53"/>
        <v>3040</v>
      </c>
      <c r="K124" s="17">
        <f t="shared" si="53"/>
        <v>3708.0099999999998</v>
      </c>
      <c r="L124" s="17">
        <f t="shared" si="53"/>
        <v>50</v>
      </c>
      <c r="M124" s="17">
        <f t="shared" si="53"/>
        <v>9668.01</v>
      </c>
      <c r="N124" s="17">
        <f t="shared" si="53"/>
        <v>90331.989999999991</v>
      </c>
    </row>
    <row r="125" spans="1:14" s="2" customFormat="1" ht="32.25" customHeight="1" thickBot="1" x14ac:dyDescent="0.35">
      <c r="A125" s="4"/>
      <c r="B125" s="27"/>
      <c r="C125" s="4"/>
      <c r="D125" s="29"/>
      <c r="E125" s="29"/>
      <c r="F125" s="29"/>
      <c r="G125" s="29"/>
      <c r="N125" s="7"/>
    </row>
    <row r="126" spans="1:14" s="73" customFormat="1" ht="24.9" customHeight="1" thickBot="1" x14ac:dyDescent="0.35">
      <c r="A126" s="249" t="s">
        <v>446</v>
      </c>
      <c r="B126" s="250"/>
      <c r="C126" s="250"/>
      <c r="D126" s="250"/>
      <c r="E126" s="250"/>
      <c r="F126" s="250"/>
      <c r="G126" s="250"/>
      <c r="H126" s="250"/>
      <c r="I126" s="250"/>
      <c r="J126" s="250"/>
      <c r="K126" s="250"/>
      <c r="L126" s="250"/>
      <c r="M126" s="250"/>
      <c r="N126" s="251"/>
    </row>
    <row r="127" spans="1:14" s="73" customFormat="1" ht="24.9" customHeight="1" x14ac:dyDescent="0.3">
      <c r="A127" s="124">
        <f>+A123+1</f>
        <v>50</v>
      </c>
      <c r="B127" s="28" t="s">
        <v>555</v>
      </c>
      <c r="C127" s="12" t="s">
        <v>626</v>
      </c>
      <c r="D127" s="147" t="s">
        <v>556</v>
      </c>
      <c r="E127" s="125" t="s">
        <v>317</v>
      </c>
      <c r="F127" s="28" t="s">
        <v>281</v>
      </c>
      <c r="G127" s="28" t="s">
        <v>303</v>
      </c>
      <c r="H127" s="128">
        <v>170500</v>
      </c>
      <c r="I127" s="128">
        <f>H127*2.87%</f>
        <v>4893.3500000000004</v>
      </c>
      <c r="J127" s="5">
        <f>156000*3.04%</f>
        <v>4742.3999999999996</v>
      </c>
      <c r="K127" s="66">
        <v>28798.93</v>
      </c>
      <c r="L127" s="127">
        <v>6225</v>
      </c>
      <c r="M127" s="128">
        <f>SUM(I127:L127)</f>
        <v>44659.68</v>
      </c>
      <c r="N127" s="127">
        <f t="shared" ref="N127" si="54">+H127-M127</f>
        <v>125840.32000000001</v>
      </c>
    </row>
    <row r="128" spans="1:14" s="2" customFormat="1" ht="24.9" customHeight="1" thickBot="1" x14ac:dyDescent="0.35">
      <c r="A128" s="247" t="s">
        <v>171</v>
      </c>
      <c r="B128" s="247"/>
      <c r="C128" s="247"/>
      <c r="D128" s="247"/>
      <c r="E128" s="248"/>
      <c r="F128" s="248"/>
      <c r="G128" s="266"/>
      <c r="H128" s="83">
        <f>SUM(H127:H127)</f>
        <v>170500</v>
      </c>
      <c r="I128" s="83">
        <f t="shared" ref="I128:N128" si="55">SUM(I127:I127)</f>
        <v>4893.3500000000004</v>
      </c>
      <c r="J128" s="83">
        <f t="shared" si="55"/>
        <v>4742.3999999999996</v>
      </c>
      <c r="K128" s="83">
        <f t="shared" si="55"/>
        <v>28798.93</v>
      </c>
      <c r="L128" s="83">
        <f t="shared" si="55"/>
        <v>6225</v>
      </c>
      <c r="M128" s="83">
        <f t="shared" si="55"/>
        <v>44659.68</v>
      </c>
      <c r="N128" s="83">
        <f t="shared" si="55"/>
        <v>125840.32000000001</v>
      </c>
    </row>
    <row r="129" spans="1:14" s="73" customFormat="1" ht="24.75" customHeight="1" thickBot="1" x14ac:dyDescent="0.35">
      <c r="A129" s="249" t="s">
        <v>557</v>
      </c>
      <c r="B129" s="250"/>
      <c r="C129" s="250"/>
      <c r="D129" s="250"/>
      <c r="E129" s="250"/>
      <c r="F129" s="250"/>
      <c r="G129" s="250"/>
      <c r="H129" s="250"/>
      <c r="I129" s="250"/>
      <c r="J129" s="250"/>
      <c r="K129" s="250"/>
      <c r="L129" s="250"/>
      <c r="M129" s="250"/>
      <c r="N129" s="251"/>
    </row>
    <row r="130" spans="1:14" s="73" customFormat="1" ht="24.75" customHeight="1" x14ac:dyDescent="0.3">
      <c r="A130" s="71">
        <f>+A127+1</f>
        <v>51</v>
      </c>
      <c r="B130" s="153" t="s">
        <v>125</v>
      </c>
      <c r="C130" s="152" t="s">
        <v>626</v>
      </c>
      <c r="D130" s="153" t="s">
        <v>143</v>
      </c>
      <c r="E130" s="147" t="s">
        <v>317</v>
      </c>
      <c r="F130" s="28" t="s">
        <v>654</v>
      </c>
      <c r="G130" s="28" t="s">
        <v>655</v>
      </c>
      <c r="H130" s="66">
        <v>80000</v>
      </c>
      <c r="I130" s="66">
        <f t="shared" ref="I130:I131" si="56">H130*2.87%</f>
        <v>2296</v>
      </c>
      <c r="J130" s="66">
        <f t="shared" ref="J130:J131" si="57">+H130*3.04%</f>
        <v>2432</v>
      </c>
      <c r="K130" s="66">
        <v>7400.87</v>
      </c>
      <c r="L130" s="127">
        <v>25</v>
      </c>
      <c r="M130" s="128">
        <f>SUM(I130:L130)</f>
        <v>12153.869999999999</v>
      </c>
      <c r="N130" s="127">
        <f t="shared" ref="N130:N131" si="58">+H130-M130</f>
        <v>67846.13</v>
      </c>
    </row>
    <row r="131" spans="1:14" s="30" customFormat="1" ht="24.9" customHeight="1" thickBot="1" x14ac:dyDescent="0.35">
      <c r="A131" s="71">
        <f>+A130+1</f>
        <v>52</v>
      </c>
      <c r="B131" s="153" t="s">
        <v>129</v>
      </c>
      <c r="C131" s="152" t="s">
        <v>626</v>
      </c>
      <c r="D131" s="153" t="s">
        <v>117</v>
      </c>
      <c r="E131" s="147" t="s">
        <v>317</v>
      </c>
      <c r="F131" s="28" t="s">
        <v>191</v>
      </c>
      <c r="G131" s="30" t="s">
        <v>278</v>
      </c>
      <c r="H131" s="135">
        <v>80000</v>
      </c>
      <c r="I131" s="66">
        <f t="shared" si="56"/>
        <v>2296</v>
      </c>
      <c r="J131" s="66">
        <f t="shared" si="57"/>
        <v>2432</v>
      </c>
      <c r="K131" s="135">
        <v>7400.87</v>
      </c>
      <c r="L131" s="131">
        <v>25</v>
      </c>
      <c r="M131" s="128">
        <f t="shared" ref="M131" si="59">SUM(I131:L131)</f>
        <v>12153.869999999999</v>
      </c>
      <c r="N131" s="127">
        <f t="shared" si="58"/>
        <v>67846.13</v>
      </c>
    </row>
    <row r="132" spans="1:14" s="30" customFormat="1" ht="28.5" customHeight="1" thickBot="1" x14ac:dyDescent="0.35">
      <c r="A132" s="247" t="s">
        <v>171</v>
      </c>
      <c r="B132" s="247"/>
      <c r="C132" s="247"/>
      <c r="D132" s="247"/>
      <c r="E132" s="247"/>
      <c r="F132" s="247"/>
      <c r="G132" s="265"/>
      <c r="H132" s="68">
        <f>SUM(H130:H131)</f>
        <v>160000</v>
      </c>
      <c r="I132" s="68">
        <f t="shared" ref="I132:N132" si="60">SUM(I130:I131)</f>
        <v>4592</v>
      </c>
      <c r="J132" s="68">
        <f t="shared" si="60"/>
        <v>4864</v>
      </c>
      <c r="K132" s="68">
        <f>SUM(K130:K131)</f>
        <v>14801.74</v>
      </c>
      <c r="L132" s="68">
        <f t="shared" si="60"/>
        <v>50</v>
      </c>
      <c r="M132" s="68">
        <f t="shared" si="60"/>
        <v>24307.739999999998</v>
      </c>
      <c r="N132" s="68">
        <f t="shared" si="60"/>
        <v>135692.26</v>
      </c>
    </row>
    <row r="133" spans="1:14" s="2" customFormat="1" ht="24.9" customHeight="1" thickBot="1" x14ac:dyDescent="0.35">
      <c r="A133" s="67"/>
      <c r="B133" s="67"/>
      <c r="C133" s="67"/>
      <c r="D133" s="67"/>
      <c r="E133" s="67"/>
      <c r="F133" s="67"/>
      <c r="G133" s="67"/>
      <c r="H133"/>
      <c r="I133"/>
      <c r="J133"/>
      <c r="K133"/>
      <c r="L133"/>
      <c r="M133"/>
      <c r="N133"/>
    </row>
    <row r="134" spans="1:14" s="73" customFormat="1" ht="24.9" customHeight="1" thickBot="1" x14ac:dyDescent="0.35">
      <c r="A134" s="249" t="s">
        <v>452</v>
      </c>
      <c r="B134" s="250"/>
      <c r="C134" s="250"/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1"/>
    </row>
    <row r="135" spans="1:14" s="85" customFormat="1" ht="21" customHeight="1" x14ac:dyDescent="0.3">
      <c r="A135" s="124">
        <f>+A131+1</f>
        <v>53</v>
      </c>
      <c r="B135" s="28" t="s">
        <v>661</v>
      </c>
      <c r="C135" s="12" t="s">
        <v>626</v>
      </c>
      <c r="D135" s="221" t="s">
        <v>625</v>
      </c>
      <c r="E135" s="147" t="s">
        <v>317</v>
      </c>
      <c r="F135" s="28" t="s">
        <v>654</v>
      </c>
      <c r="G135" s="28" t="s">
        <v>655</v>
      </c>
      <c r="H135" s="134">
        <v>50000</v>
      </c>
      <c r="I135" s="128">
        <f>H135*2.87%</f>
        <v>1435</v>
      </c>
      <c r="J135" s="128">
        <f>+H135*3.04%</f>
        <v>1520</v>
      </c>
      <c r="K135" s="128">
        <v>1854</v>
      </c>
      <c r="L135" s="127">
        <v>25</v>
      </c>
      <c r="M135" s="128">
        <f t="shared" ref="M135" si="61">SUM(I135:L135)</f>
        <v>4834</v>
      </c>
      <c r="N135" s="127">
        <f t="shared" ref="N135" si="62">+H135-M135</f>
        <v>45166</v>
      </c>
    </row>
    <row r="136" spans="1:14" s="2" customFormat="1" ht="24.9" customHeight="1" x14ac:dyDescent="0.3">
      <c r="A136" s="152">
        <f>+A135+1</f>
        <v>54</v>
      </c>
      <c r="B136" s="153" t="s">
        <v>332</v>
      </c>
      <c r="C136" s="152" t="s">
        <v>626</v>
      </c>
      <c r="D136" s="153" t="s">
        <v>558</v>
      </c>
      <c r="E136" s="151" t="s">
        <v>317</v>
      </c>
      <c r="F136" s="151" t="s">
        <v>203</v>
      </c>
      <c r="G136" s="153" t="s">
        <v>299</v>
      </c>
      <c r="H136" s="136">
        <v>35000</v>
      </c>
      <c r="I136" s="66">
        <f t="shared" ref="I136" si="63">H136*2.87%</f>
        <v>1004.5</v>
      </c>
      <c r="J136" s="66">
        <f t="shared" ref="J136:J137" si="64">+H136*3.04%</f>
        <v>1064</v>
      </c>
      <c r="K136" s="66"/>
      <c r="L136" s="72">
        <v>25</v>
      </c>
      <c r="M136" s="66">
        <f t="shared" ref="M136" si="65">SUM(I136:L136)</f>
        <v>2093.5</v>
      </c>
      <c r="N136" s="72">
        <f t="shared" ref="N136" si="66">+H136-M136</f>
        <v>32906.5</v>
      </c>
    </row>
    <row r="137" spans="1:14" s="2" customFormat="1" ht="24.9" customHeight="1" x14ac:dyDescent="0.3">
      <c r="A137" s="152">
        <f>+A136+1</f>
        <v>55</v>
      </c>
      <c r="B137" s="153" t="s">
        <v>648</v>
      </c>
      <c r="C137" s="152" t="s">
        <v>626</v>
      </c>
      <c r="D137" s="153" t="s">
        <v>558</v>
      </c>
      <c r="E137" s="151" t="s">
        <v>317</v>
      </c>
      <c r="F137" s="28" t="s">
        <v>213</v>
      </c>
      <c r="G137" s="28" t="s">
        <v>587</v>
      </c>
      <c r="H137" s="136">
        <v>35000</v>
      </c>
      <c r="I137" s="66">
        <f>H137*2.87%</f>
        <v>1004.5</v>
      </c>
      <c r="J137" s="66">
        <f t="shared" si="64"/>
        <v>1064</v>
      </c>
      <c r="K137" s="66"/>
      <c r="L137" s="72">
        <v>25</v>
      </c>
      <c r="M137" s="66">
        <f t="shared" ref="M137" si="67">SUM(I137:L137)</f>
        <v>2093.5</v>
      </c>
      <c r="N137" s="72">
        <f t="shared" ref="N137" si="68">+H137-M137</f>
        <v>32906.5</v>
      </c>
    </row>
    <row r="138" spans="1:14" s="2" customFormat="1" ht="24.9" customHeight="1" thickBot="1" x14ac:dyDescent="0.35">
      <c r="A138" s="248" t="s">
        <v>171</v>
      </c>
      <c r="B138" s="248"/>
      <c r="C138" s="248"/>
      <c r="D138" s="248"/>
      <c r="E138" s="248"/>
      <c r="F138" s="248"/>
      <c r="G138" s="248"/>
      <c r="H138" s="217">
        <f>SUM(H135:H137)</f>
        <v>120000</v>
      </c>
      <c r="I138" s="217">
        <f t="shared" ref="I138:N138" si="69">SUM(I135:I137)</f>
        <v>3444</v>
      </c>
      <c r="J138" s="217">
        <f t="shared" si="69"/>
        <v>3648</v>
      </c>
      <c r="K138" s="217">
        <f t="shared" si="69"/>
        <v>1854</v>
      </c>
      <c r="L138" s="217">
        <f t="shared" si="69"/>
        <v>75</v>
      </c>
      <c r="M138" s="217">
        <f t="shared" si="69"/>
        <v>9021</v>
      </c>
      <c r="N138" s="217">
        <f t="shared" si="69"/>
        <v>110979</v>
      </c>
    </row>
    <row r="139" spans="1:14" s="2" customFormat="1" ht="24.9" customHeight="1" thickBot="1" x14ac:dyDescent="0.35">
      <c r="A139" s="67"/>
      <c r="B139" s="67"/>
      <c r="C139" s="67"/>
      <c r="D139" s="67"/>
      <c r="E139" s="67"/>
      <c r="F139" s="67"/>
      <c r="G139" s="67"/>
      <c r="H139" s="6"/>
      <c r="I139" s="6"/>
      <c r="J139" s="6"/>
      <c r="K139" s="6"/>
      <c r="L139" s="6"/>
      <c r="M139" s="6"/>
      <c r="N139" s="6"/>
    </row>
    <row r="140" spans="1:14" s="2" customFormat="1" ht="24.9" customHeight="1" thickBot="1" x14ac:dyDescent="0.35">
      <c r="A140" s="249" t="s">
        <v>347</v>
      </c>
      <c r="B140" s="250"/>
      <c r="C140" s="250"/>
      <c r="D140" s="250"/>
      <c r="E140" s="250"/>
      <c r="F140" s="250"/>
      <c r="G140" s="250"/>
      <c r="H140" s="250"/>
      <c r="I140" s="250"/>
      <c r="J140" s="250"/>
      <c r="K140" s="250"/>
      <c r="L140" s="250"/>
      <c r="M140" s="250"/>
      <c r="N140" s="251"/>
    </row>
    <row r="141" spans="1:14" s="2" customFormat="1" ht="24.9" customHeight="1" x14ac:dyDescent="0.3">
      <c r="A141" s="124">
        <f>+A137+1</f>
        <v>56</v>
      </c>
      <c r="B141" s="28" t="s">
        <v>662</v>
      </c>
      <c r="C141" s="12" t="s">
        <v>626</v>
      </c>
      <c r="D141" s="28" t="s">
        <v>558</v>
      </c>
      <c r="E141" s="147" t="s">
        <v>317</v>
      </c>
      <c r="F141" s="126" t="s">
        <v>213</v>
      </c>
      <c r="G141" s="126" t="s">
        <v>587</v>
      </c>
      <c r="H141" s="136">
        <v>35000</v>
      </c>
      <c r="I141" s="66">
        <f>H141*2.87%</f>
        <v>1004.5</v>
      </c>
      <c r="J141" s="66">
        <f t="shared" ref="J141" si="70">+H141*3.04%</f>
        <v>1064</v>
      </c>
      <c r="K141" s="66"/>
      <c r="L141" s="72">
        <v>25</v>
      </c>
      <c r="M141" s="66">
        <f>SUM(I141:L141)</f>
        <v>2093.5</v>
      </c>
      <c r="N141" s="72">
        <f>+H141-M141</f>
        <v>32906.5</v>
      </c>
    </row>
    <row r="142" spans="1:14" s="2" customFormat="1" ht="24.9" customHeight="1" thickBot="1" x14ac:dyDescent="0.35">
      <c r="A142" s="248" t="s">
        <v>171</v>
      </c>
      <c r="B142" s="248"/>
      <c r="C142" s="248"/>
      <c r="D142" s="248"/>
      <c r="E142" s="248"/>
      <c r="F142" s="248"/>
      <c r="G142" s="266"/>
      <c r="H142" s="83">
        <f>SUM(H141)</f>
        <v>35000</v>
      </c>
      <c r="I142" s="83">
        <f t="shared" ref="I142:N142" si="71">SUM(I141)</f>
        <v>1004.5</v>
      </c>
      <c r="J142" s="83">
        <f t="shared" si="71"/>
        <v>1064</v>
      </c>
      <c r="K142" s="83">
        <f t="shared" si="71"/>
        <v>0</v>
      </c>
      <c r="L142" s="83">
        <f t="shared" si="71"/>
        <v>25</v>
      </c>
      <c r="M142" s="83">
        <f>SUM(M141)</f>
        <v>2093.5</v>
      </c>
      <c r="N142" s="83">
        <f t="shared" si="71"/>
        <v>32906.5</v>
      </c>
    </row>
    <row r="143" spans="1:14" s="2" customFormat="1" ht="24.9" customHeight="1" thickBot="1" x14ac:dyDescent="0.35">
      <c r="A143" s="67"/>
      <c r="B143" s="67"/>
      <c r="C143" s="67"/>
      <c r="D143" s="67"/>
      <c r="E143" s="67"/>
      <c r="F143" s="67"/>
      <c r="G143" s="67"/>
      <c r="H143" s="168"/>
      <c r="I143" s="168"/>
      <c r="J143" s="168"/>
      <c r="K143" s="168"/>
      <c r="L143" s="168"/>
      <c r="M143" s="168"/>
      <c r="N143" s="169"/>
    </row>
    <row r="144" spans="1:14" s="2" customFormat="1" ht="24.9" customHeight="1" thickBot="1" x14ac:dyDescent="0.35">
      <c r="A144" s="249" t="s">
        <v>331</v>
      </c>
      <c r="B144" s="250"/>
      <c r="C144" s="250"/>
      <c r="D144" s="250"/>
      <c r="E144" s="250"/>
      <c r="F144" s="250"/>
      <c r="G144" s="250"/>
      <c r="H144" s="250"/>
      <c r="I144" s="250"/>
      <c r="J144" s="250"/>
      <c r="K144" s="250"/>
      <c r="L144" s="250"/>
      <c r="M144" s="250"/>
      <c r="N144" s="251"/>
    </row>
    <row r="145" spans="1:14" s="2" customFormat="1" ht="24.9" customHeight="1" x14ac:dyDescent="0.3">
      <c r="A145" s="124">
        <f>+A141+1</f>
        <v>57</v>
      </c>
      <c r="B145" s="28" t="s">
        <v>222</v>
      </c>
      <c r="C145" s="12" t="s">
        <v>626</v>
      </c>
      <c r="D145" s="147" t="s">
        <v>559</v>
      </c>
      <c r="E145" s="147" t="s">
        <v>317</v>
      </c>
      <c r="F145" s="28" t="s">
        <v>224</v>
      </c>
      <c r="G145" s="28" t="s">
        <v>304</v>
      </c>
      <c r="H145" s="128">
        <v>100000</v>
      </c>
      <c r="I145" s="128">
        <f t="shared" ref="I145" si="72">H145*2.87%</f>
        <v>2870</v>
      </c>
      <c r="J145" s="128">
        <f t="shared" ref="J145" si="73">+H145*3.04%</f>
        <v>3040</v>
      </c>
      <c r="K145" s="128">
        <v>11807.84</v>
      </c>
      <c r="L145" s="127">
        <v>6215.12</v>
      </c>
      <c r="M145" s="128">
        <f>SUM(I145:L145)</f>
        <v>23932.959999999999</v>
      </c>
      <c r="N145" s="127">
        <f t="shared" ref="N145" si="74">+H145-M145</f>
        <v>76067.040000000008</v>
      </c>
    </row>
    <row r="146" spans="1:14" s="2" customFormat="1" ht="24.9" customHeight="1" x14ac:dyDescent="0.3">
      <c r="A146" s="71">
        <f>+A145+1</f>
        <v>58</v>
      </c>
      <c r="B146" s="153" t="s">
        <v>649</v>
      </c>
      <c r="C146" s="152" t="s">
        <v>626</v>
      </c>
      <c r="D146" s="151" t="s">
        <v>650</v>
      </c>
      <c r="E146" s="147" t="s">
        <v>317</v>
      </c>
      <c r="F146" s="28" t="s">
        <v>213</v>
      </c>
      <c r="G146" s="28" t="s">
        <v>587</v>
      </c>
      <c r="H146" s="66">
        <v>75000</v>
      </c>
      <c r="I146" s="66">
        <f>H146*2.87%</f>
        <v>2152.5</v>
      </c>
      <c r="J146" s="66">
        <f>+H146*3.04%</f>
        <v>2280</v>
      </c>
      <c r="K146" s="66">
        <v>6309.38</v>
      </c>
      <c r="L146" s="72">
        <v>25</v>
      </c>
      <c r="M146" s="66">
        <f>SUM(I146:L146)</f>
        <v>10766.880000000001</v>
      </c>
      <c r="N146" s="72">
        <f>+H146-M146</f>
        <v>64233.119999999995</v>
      </c>
    </row>
    <row r="147" spans="1:14" s="2" customFormat="1" ht="24.9" customHeight="1" thickBot="1" x14ac:dyDescent="0.35">
      <c r="A147" s="248" t="s">
        <v>171</v>
      </c>
      <c r="B147" s="248"/>
      <c r="C147" s="248"/>
      <c r="D147" s="248"/>
      <c r="E147" s="248"/>
      <c r="F147" s="248"/>
      <c r="G147" s="266"/>
      <c r="H147" s="83">
        <f>SUM(H145:H146)</f>
        <v>175000</v>
      </c>
      <c r="I147" s="83">
        <f t="shared" ref="I147:N147" si="75">SUM(I145:I146)</f>
        <v>5022.5</v>
      </c>
      <c r="J147" s="83">
        <f t="shared" si="75"/>
        <v>5320</v>
      </c>
      <c r="K147" s="83">
        <f t="shared" si="75"/>
        <v>18117.22</v>
      </c>
      <c r="L147" s="83">
        <f t="shared" si="75"/>
        <v>6240.12</v>
      </c>
      <c r="M147" s="83">
        <f t="shared" si="75"/>
        <v>34699.839999999997</v>
      </c>
      <c r="N147" s="83">
        <f t="shared" si="75"/>
        <v>140300.16</v>
      </c>
    </row>
    <row r="148" spans="1:14" s="2" customFormat="1" ht="24.9" customHeight="1" thickBot="1" x14ac:dyDescent="0.35">
      <c r="A148" s="67"/>
      <c r="B148" s="67"/>
      <c r="C148" s="67"/>
      <c r="D148" s="67"/>
      <c r="E148" s="67"/>
      <c r="F148" s="67"/>
      <c r="G148" s="67"/>
      <c r="H148" s="81"/>
      <c r="I148" s="81"/>
      <c r="J148" s="81"/>
      <c r="K148" s="81"/>
      <c r="L148" s="81"/>
      <c r="M148" s="81"/>
      <c r="N148" s="82"/>
    </row>
    <row r="149" spans="1:14" s="2" customFormat="1" ht="24.9" customHeight="1" thickBot="1" x14ac:dyDescent="0.35">
      <c r="A149" s="249" t="s">
        <v>115</v>
      </c>
      <c r="B149" s="250"/>
      <c r="C149" s="250"/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1"/>
    </row>
    <row r="150" spans="1:14" s="2" customFormat="1" ht="24.9" customHeight="1" x14ac:dyDescent="0.3">
      <c r="A150" s="124">
        <f>+A146+1</f>
        <v>59</v>
      </c>
      <c r="B150" s="126" t="s">
        <v>279</v>
      </c>
      <c r="C150" s="124" t="s">
        <v>626</v>
      </c>
      <c r="D150" s="125" t="s">
        <v>280</v>
      </c>
      <c r="E150" s="125" t="s">
        <v>317</v>
      </c>
      <c r="F150" s="126" t="s">
        <v>213</v>
      </c>
      <c r="G150" s="126" t="s">
        <v>587</v>
      </c>
      <c r="H150" s="127">
        <v>175000</v>
      </c>
      <c r="I150" s="128">
        <f>H150*2.87%</f>
        <v>5022.5</v>
      </c>
      <c r="J150" s="128">
        <v>4742.3999999999996</v>
      </c>
      <c r="K150" s="128">
        <v>29891.64</v>
      </c>
      <c r="L150" s="127">
        <v>3397.8</v>
      </c>
      <c r="M150" s="128">
        <f>SUM(I150:L150)</f>
        <v>43054.340000000004</v>
      </c>
      <c r="N150" s="127">
        <f t="shared" ref="N150" si="76">+H150-M150</f>
        <v>131945.66</v>
      </c>
    </row>
    <row r="151" spans="1:14" s="73" customFormat="1" ht="24.9" customHeight="1" x14ac:dyDescent="0.3">
      <c r="A151" s="247" t="s">
        <v>171</v>
      </c>
      <c r="B151" s="247"/>
      <c r="C151" s="247"/>
      <c r="D151" s="247"/>
      <c r="E151" s="247"/>
      <c r="F151" s="247"/>
      <c r="G151" s="247"/>
      <c r="H151" s="17">
        <f t="shared" ref="H151:N151" si="77">SUM(H150:H150)</f>
        <v>175000</v>
      </c>
      <c r="I151" s="17">
        <f t="shared" si="77"/>
        <v>5022.5</v>
      </c>
      <c r="J151" s="17">
        <f t="shared" si="77"/>
        <v>4742.3999999999996</v>
      </c>
      <c r="K151" s="17">
        <f t="shared" si="77"/>
        <v>29891.64</v>
      </c>
      <c r="L151" s="17">
        <f t="shared" si="77"/>
        <v>3397.8</v>
      </c>
      <c r="M151" s="17">
        <f t="shared" si="77"/>
        <v>43054.340000000004</v>
      </c>
      <c r="N151" s="17">
        <f t="shared" si="77"/>
        <v>131945.66</v>
      </c>
    </row>
    <row r="152" spans="1:14" s="73" customFormat="1" ht="25.5" customHeight="1" thickBot="1" x14ac:dyDescent="0.35">
      <c r="A152" s="2"/>
      <c r="B152" s="2"/>
      <c r="C152" s="20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s="73" customFormat="1" ht="26.25" customHeight="1" thickBot="1" x14ac:dyDescent="0.35">
      <c r="A153" s="249" t="s">
        <v>560</v>
      </c>
      <c r="B153" s="250"/>
      <c r="C153" s="250"/>
      <c r="D153" s="250"/>
      <c r="E153" s="250"/>
      <c r="F153" s="250"/>
      <c r="G153" s="250"/>
      <c r="H153" s="250"/>
      <c r="I153" s="250"/>
      <c r="J153" s="250"/>
      <c r="K153" s="250"/>
      <c r="L153" s="250"/>
      <c r="M153" s="250"/>
      <c r="N153" s="251"/>
    </row>
    <row r="154" spans="1:14" s="73" customFormat="1" ht="26.25" customHeight="1" x14ac:dyDescent="0.3">
      <c r="A154" s="218">
        <f>+A150+1</f>
        <v>60</v>
      </c>
      <c r="B154" s="219" t="s">
        <v>561</v>
      </c>
      <c r="C154" s="220" t="s">
        <v>626</v>
      </c>
      <c r="D154" s="219" t="s">
        <v>227</v>
      </c>
      <c r="E154" s="125" t="s">
        <v>317</v>
      </c>
      <c r="F154" s="126" t="s">
        <v>217</v>
      </c>
      <c r="G154" s="126" t="s">
        <v>590</v>
      </c>
      <c r="H154" s="128">
        <v>150000</v>
      </c>
      <c r="I154" s="128">
        <f>H154*2.87%</f>
        <v>4305</v>
      </c>
      <c r="J154" s="128">
        <f>+H154*3.04%</f>
        <v>4560</v>
      </c>
      <c r="K154" s="128">
        <v>23569.09</v>
      </c>
      <c r="L154" s="127">
        <v>1215.1199999999999</v>
      </c>
      <c r="M154" s="128">
        <f>SUM(I154:L154)</f>
        <v>33649.21</v>
      </c>
      <c r="N154" s="127">
        <f t="shared" ref="N154" si="78">+H154-M154</f>
        <v>116350.79000000001</v>
      </c>
    </row>
    <row r="155" spans="1:14" s="73" customFormat="1" ht="23.25" customHeight="1" x14ac:dyDescent="0.3">
      <c r="A155" s="247" t="s">
        <v>171</v>
      </c>
      <c r="B155" s="248"/>
      <c r="C155" s="248"/>
      <c r="D155" s="248"/>
      <c r="E155" s="248"/>
      <c r="F155" s="248"/>
      <c r="G155" s="247"/>
      <c r="H155" s="17">
        <f>SUM(H154:H154)</f>
        <v>150000</v>
      </c>
      <c r="I155" s="17">
        <f t="shared" ref="I155:N155" si="79">SUM(I154:I154)</f>
        <v>4305</v>
      </c>
      <c r="J155" s="17">
        <f t="shared" si="79"/>
        <v>4560</v>
      </c>
      <c r="K155" s="17">
        <f t="shared" si="79"/>
        <v>23569.09</v>
      </c>
      <c r="L155" s="17">
        <f t="shared" si="79"/>
        <v>1215.1199999999999</v>
      </c>
      <c r="M155" s="17">
        <f t="shared" si="79"/>
        <v>33649.21</v>
      </c>
      <c r="N155" s="17">
        <f t="shared" si="79"/>
        <v>116350.79000000001</v>
      </c>
    </row>
    <row r="156" spans="1:14" s="2" customFormat="1" ht="24.9" customHeight="1" thickBot="1" x14ac:dyDescent="0.35">
      <c r="A156" s="67"/>
      <c r="B156" s="67"/>
      <c r="C156" s="67"/>
      <c r="D156" s="67"/>
      <c r="E156" s="67"/>
      <c r="F156" s="67"/>
      <c r="G156" s="67"/>
      <c r="H156" s="6"/>
      <c r="I156" s="6"/>
      <c r="J156" s="6"/>
      <c r="K156" s="6"/>
      <c r="L156" s="6"/>
      <c r="M156" s="6"/>
      <c r="N156" s="6"/>
    </row>
    <row r="157" spans="1:14" s="2" customFormat="1" ht="20.25" customHeight="1" thickBot="1" x14ac:dyDescent="0.35">
      <c r="A157" s="261" t="s">
        <v>663</v>
      </c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3"/>
    </row>
    <row r="158" spans="1:14" s="2" customFormat="1" ht="23.25" customHeight="1" x14ac:dyDescent="0.3">
      <c r="A158" s="124">
        <f>+A154+1</f>
        <v>61</v>
      </c>
      <c r="B158" s="66" t="s">
        <v>562</v>
      </c>
      <c r="C158" s="202" t="s">
        <v>626</v>
      </c>
      <c r="D158" s="126" t="s">
        <v>456</v>
      </c>
      <c r="E158" s="125" t="s">
        <v>317</v>
      </c>
      <c r="F158" s="28" t="s">
        <v>196</v>
      </c>
      <c r="G158" s="28" t="s">
        <v>282</v>
      </c>
      <c r="H158" s="66">
        <v>40000</v>
      </c>
      <c r="I158" s="128">
        <f>H158*2.87%</f>
        <v>1148</v>
      </c>
      <c r="J158" s="128">
        <f>+H158*3.04%</f>
        <v>1216</v>
      </c>
      <c r="K158" s="66">
        <v>442.65</v>
      </c>
      <c r="L158" s="127">
        <v>25</v>
      </c>
      <c r="M158" s="128">
        <f>SUM(I158:L158)</f>
        <v>2831.65</v>
      </c>
      <c r="N158" s="127">
        <f>+H158-M158</f>
        <v>37168.35</v>
      </c>
    </row>
    <row r="159" spans="1:14" s="2" customFormat="1" ht="24.9" customHeight="1" x14ac:dyDescent="0.3">
      <c r="A159" s="247" t="s">
        <v>171</v>
      </c>
      <c r="B159" s="247"/>
      <c r="C159" s="247"/>
      <c r="D159" s="247"/>
      <c r="E159" s="247"/>
      <c r="F159" s="247"/>
      <c r="G159" s="247"/>
      <c r="H159" s="17">
        <f t="shared" ref="H159:N159" si="80">SUM(H158:H158)</f>
        <v>40000</v>
      </c>
      <c r="I159" s="17">
        <f t="shared" si="80"/>
        <v>1148</v>
      </c>
      <c r="J159" s="17">
        <f t="shared" si="80"/>
        <v>1216</v>
      </c>
      <c r="K159" s="17">
        <f t="shared" si="80"/>
        <v>442.65</v>
      </c>
      <c r="L159" s="17">
        <f t="shared" si="80"/>
        <v>25</v>
      </c>
      <c r="M159" s="17">
        <f t="shared" si="80"/>
        <v>2831.65</v>
      </c>
      <c r="N159" s="17">
        <f t="shared" si="80"/>
        <v>37168.35</v>
      </c>
    </row>
    <row r="160" spans="1:14" ht="11.25" customHeight="1" thickBot="1" x14ac:dyDescent="0.35">
      <c r="A160" s="67"/>
      <c r="B160" s="67"/>
      <c r="C160" s="67"/>
      <c r="D160" s="67"/>
      <c r="E160" s="67"/>
      <c r="F160" s="67"/>
      <c r="G160" s="67"/>
      <c r="H160"/>
      <c r="I160"/>
      <c r="J160"/>
      <c r="K160"/>
      <c r="L160"/>
      <c r="M160"/>
      <c r="N160"/>
    </row>
    <row r="161" spans="1:14" s="73" customFormat="1" ht="26.25" customHeight="1" thickBot="1" x14ac:dyDescent="0.35">
      <c r="A161" s="249" t="s">
        <v>466</v>
      </c>
      <c r="B161" s="250"/>
      <c r="C161" s="250"/>
      <c r="D161" s="250"/>
      <c r="E161" s="250"/>
      <c r="F161" s="250"/>
      <c r="G161" s="250"/>
      <c r="H161" s="250"/>
      <c r="I161" s="250"/>
      <c r="J161" s="250"/>
      <c r="K161" s="250"/>
      <c r="L161" s="250"/>
      <c r="M161" s="250"/>
      <c r="N161" s="251"/>
    </row>
    <row r="162" spans="1:14" s="73" customFormat="1" ht="26.25" customHeight="1" x14ac:dyDescent="0.3">
      <c r="A162" s="124">
        <f>+A158+1</f>
        <v>62</v>
      </c>
      <c r="B162" s="149" t="s">
        <v>333</v>
      </c>
      <c r="C162" s="204" t="s">
        <v>627</v>
      </c>
      <c r="D162" s="151" t="s">
        <v>334</v>
      </c>
      <c r="E162" s="147" t="s">
        <v>317</v>
      </c>
      <c r="F162" s="147" t="s">
        <v>203</v>
      </c>
      <c r="G162" s="28" t="s">
        <v>299</v>
      </c>
      <c r="H162" s="128">
        <v>85000</v>
      </c>
      <c r="I162" s="128">
        <f>H162*2.87%</f>
        <v>2439.5</v>
      </c>
      <c r="J162" s="128">
        <f>+H162*3.04%</f>
        <v>2584</v>
      </c>
      <c r="K162" s="128">
        <v>8576.99</v>
      </c>
      <c r="L162" s="127">
        <v>6225</v>
      </c>
      <c r="M162" s="128">
        <f>SUM(I162:L162)</f>
        <v>19825.489999999998</v>
      </c>
      <c r="N162" s="127">
        <f t="shared" ref="N162" si="81">+H162-M162</f>
        <v>65174.51</v>
      </c>
    </row>
    <row r="163" spans="1:14" s="73" customFormat="1" ht="24.9" customHeight="1" x14ac:dyDescent="0.3">
      <c r="A163" s="12">
        <f>+A162+1</f>
        <v>63</v>
      </c>
      <c r="B163" s="178" t="s">
        <v>565</v>
      </c>
      <c r="C163" s="200" t="s">
        <v>626</v>
      </c>
      <c r="D163" s="150" t="s">
        <v>201</v>
      </c>
      <c r="E163" s="125" t="s">
        <v>317</v>
      </c>
      <c r="F163" s="28" t="s">
        <v>343</v>
      </c>
      <c r="G163" s="28" t="s">
        <v>344</v>
      </c>
      <c r="H163" s="72">
        <v>18000</v>
      </c>
      <c r="I163" s="66">
        <f>H163*2.87%</f>
        <v>516.6</v>
      </c>
      <c r="J163" s="66">
        <f>+H163*3.04%</f>
        <v>547.20000000000005</v>
      </c>
      <c r="K163" s="66"/>
      <c r="L163" s="127">
        <v>10025</v>
      </c>
      <c r="M163" s="128">
        <f>SUM(I163:L163)</f>
        <v>11088.8</v>
      </c>
      <c r="N163" s="127">
        <f>+H163-M163</f>
        <v>6911.2000000000007</v>
      </c>
    </row>
    <row r="164" spans="1:14" s="73" customFormat="1" ht="23.25" customHeight="1" x14ac:dyDescent="0.3">
      <c r="A164" s="247" t="s">
        <v>171</v>
      </c>
      <c r="B164" s="247"/>
      <c r="C164" s="247"/>
      <c r="D164" s="247"/>
      <c r="E164" s="247"/>
      <c r="F164" s="247"/>
      <c r="G164" s="247"/>
      <c r="H164" s="17">
        <f t="shared" ref="H164:N164" si="82">SUM(H162:H163)</f>
        <v>103000</v>
      </c>
      <c r="I164" s="17">
        <f t="shared" si="82"/>
        <v>2956.1</v>
      </c>
      <c r="J164" s="17">
        <f t="shared" si="82"/>
        <v>3131.2</v>
      </c>
      <c r="K164" s="17">
        <f t="shared" si="82"/>
        <v>8576.99</v>
      </c>
      <c r="L164" s="17">
        <f t="shared" si="82"/>
        <v>16250</v>
      </c>
      <c r="M164" s="17">
        <f t="shared" si="82"/>
        <v>30914.289999999997</v>
      </c>
      <c r="N164" s="17">
        <f t="shared" si="82"/>
        <v>72085.710000000006</v>
      </c>
    </row>
    <row r="165" spans="1:14" s="2" customFormat="1" ht="23.25" customHeight="1" thickBot="1" x14ac:dyDescent="0.35">
      <c r="A165" s="67"/>
      <c r="B165" s="67"/>
      <c r="C165" s="67"/>
      <c r="D165" s="67"/>
      <c r="E165" s="67"/>
      <c r="F165" s="67"/>
      <c r="G165" s="67"/>
      <c r="H165" s="6"/>
      <c r="I165" s="6"/>
      <c r="J165" s="6"/>
      <c r="K165" s="6"/>
      <c r="L165" s="6"/>
      <c r="M165" s="6"/>
      <c r="N165" s="6"/>
    </row>
    <row r="166" spans="1:14" s="2" customFormat="1" ht="20.25" customHeight="1" thickBot="1" x14ac:dyDescent="0.35">
      <c r="A166" s="261" t="s">
        <v>664</v>
      </c>
      <c r="B166" s="262"/>
      <c r="C166" s="262"/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3"/>
    </row>
    <row r="167" spans="1:14" s="2" customFormat="1" ht="27.75" customHeight="1" x14ac:dyDescent="0.3">
      <c r="A167" s="12">
        <f>+A163+1</f>
        <v>64</v>
      </c>
      <c r="B167" s="64" t="s">
        <v>651</v>
      </c>
      <c r="C167" s="201" t="s">
        <v>626</v>
      </c>
      <c r="D167" s="149" t="s">
        <v>652</v>
      </c>
      <c r="E167" s="147" t="s">
        <v>317</v>
      </c>
      <c r="F167" s="28" t="s">
        <v>213</v>
      </c>
      <c r="G167" s="28" t="s">
        <v>587</v>
      </c>
      <c r="H167" s="66">
        <v>60000</v>
      </c>
      <c r="I167" s="128">
        <v>1722</v>
      </c>
      <c r="J167" s="128">
        <v>1824</v>
      </c>
      <c r="K167" s="66">
        <v>3486.68</v>
      </c>
      <c r="L167" s="127">
        <v>25</v>
      </c>
      <c r="M167" s="128">
        <v>7057.68</v>
      </c>
      <c r="N167" s="127">
        <v>52942.32</v>
      </c>
    </row>
    <row r="168" spans="1:14" s="2" customFormat="1" ht="24.9" customHeight="1" x14ac:dyDescent="0.3">
      <c r="A168" s="247" t="s">
        <v>171</v>
      </c>
      <c r="B168" s="247"/>
      <c r="C168" s="247"/>
      <c r="D168" s="247"/>
      <c r="E168" s="247"/>
      <c r="F168" s="247"/>
      <c r="G168" s="247"/>
      <c r="H168" s="17">
        <f t="shared" ref="H168:N168" si="83">SUM(H167:H167)</f>
        <v>60000</v>
      </c>
      <c r="I168" s="17">
        <f t="shared" si="83"/>
        <v>1722</v>
      </c>
      <c r="J168" s="17">
        <f t="shared" si="83"/>
        <v>1824</v>
      </c>
      <c r="K168" s="17">
        <f t="shared" si="83"/>
        <v>3486.68</v>
      </c>
      <c r="L168" s="17">
        <f t="shared" si="83"/>
        <v>25</v>
      </c>
      <c r="M168" s="17">
        <f t="shared" si="83"/>
        <v>7057.68</v>
      </c>
      <c r="N168" s="17">
        <f t="shared" si="83"/>
        <v>52942.32</v>
      </c>
    </row>
    <row r="169" spans="1:14" ht="24.9" customHeight="1" thickBot="1" x14ac:dyDescent="0.35">
      <c r="A169" s="67"/>
      <c r="B169" s="67"/>
      <c r="C169" s="67"/>
      <c r="D169" s="67"/>
      <c r="E169" s="67"/>
      <c r="F169" s="67"/>
      <c r="G169" s="67"/>
      <c r="H169"/>
      <c r="I169"/>
      <c r="J169"/>
      <c r="K169"/>
      <c r="L169"/>
      <c r="M169"/>
      <c r="N169"/>
    </row>
    <row r="170" spans="1:14" s="132" customFormat="1" ht="24.9" customHeight="1" thickBot="1" x14ac:dyDescent="0.35">
      <c r="A170" s="249" t="s">
        <v>665</v>
      </c>
      <c r="B170" s="250"/>
      <c r="C170" s="250"/>
      <c r="D170" s="250"/>
      <c r="E170" s="250"/>
      <c r="F170" s="250"/>
      <c r="G170" s="250"/>
      <c r="H170" s="250"/>
      <c r="I170" s="250"/>
      <c r="J170" s="250"/>
      <c r="K170" s="250"/>
      <c r="L170" s="250"/>
      <c r="M170" s="250"/>
      <c r="N170" s="251"/>
    </row>
    <row r="171" spans="1:14" s="2" customFormat="1" ht="24.9" customHeight="1" x14ac:dyDescent="0.3">
      <c r="A171" s="124">
        <f>+A167+1</f>
        <v>65</v>
      </c>
      <c r="B171" s="64" t="s">
        <v>566</v>
      </c>
      <c r="C171" s="201" t="s">
        <v>627</v>
      </c>
      <c r="D171" s="149" t="s">
        <v>567</v>
      </c>
      <c r="E171" s="147" t="s">
        <v>317</v>
      </c>
      <c r="F171" s="147" t="s">
        <v>203</v>
      </c>
      <c r="G171" s="28" t="s">
        <v>299</v>
      </c>
      <c r="H171" s="128">
        <v>100000</v>
      </c>
      <c r="I171" s="128">
        <f>H171*2.87%</f>
        <v>2870</v>
      </c>
      <c r="J171" s="128">
        <f>+H171*3.04%</f>
        <v>3040</v>
      </c>
      <c r="K171" s="128">
        <v>12105.37</v>
      </c>
      <c r="L171" s="127">
        <v>25</v>
      </c>
      <c r="M171" s="128">
        <f>SUM(I171:L171)</f>
        <v>18040.370000000003</v>
      </c>
      <c r="N171" s="127">
        <f t="shared" ref="N171:N172" si="84">+H171-M171</f>
        <v>81959.63</v>
      </c>
    </row>
    <row r="172" spans="1:14" s="2" customFormat="1" ht="24.9" customHeight="1" x14ac:dyDescent="0.3">
      <c r="A172" s="124">
        <f>+A171+1</f>
        <v>66</v>
      </c>
      <c r="B172" s="64" t="s">
        <v>568</v>
      </c>
      <c r="C172" s="201" t="s">
        <v>626</v>
      </c>
      <c r="D172" s="149" t="s">
        <v>335</v>
      </c>
      <c r="E172" s="147" t="s">
        <v>317</v>
      </c>
      <c r="F172" s="147" t="s">
        <v>203</v>
      </c>
      <c r="G172" s="28" t="s">
        <v>299</v>
      </c>
      <c r="H172" s="128">
        <v>60000</v>
      </c>
      <c r="I172" s="128">
        <f t="shared" ref="I172:I173" si="85">H172*2.87%</f>
        <v>1722</v>
      </c>
      <c r="J172" s="128">
        <f t="shared" ref="J172:J173" si="86">+H172*3.04%</f>
        <v>1824</v>
      </c>
      <c r="K172" s="128">
        <v>3486.68</v>
      </c>
      <c r="L172" s="127">
        <v>25</v>
      </c>
      <c r="M172" s="128">
        <f t="shared" ref="M172:M173" si="87">SUM(I172:L172)</f>
        <v>7057.68</v>
      </c>
      <c r="N172" s="127">
        <f t="shared" si="84"/>
        <v>52942.32</v>
      </c>
    </row>
    <row r="173" spans="1:14" s="2" customFormat="1" ht="24.9" customHeight="1" x14ac:dyDescent="0.3">
      <c r="A173" s="124">
        <f>+A172+1</f>
        <v>67</v>
      </c>
      <c r="B173" s="64" t="s">
        <v>569</v>
      </c>
      <c r="C173" s="201" t="s">
        <v>627</v>
      </c>
      <c r="D173" s="149" t="s">
        <v>335</v>
      </c>
      <c r="E173" s="147" t="s">
        <v>317</v>
      </c>
      <c r="F173" s="147" t="s">
        <v>203</v>
      </c>
      <c r="G173" s="28" t="s">
        <v>299</v>
      </c>
      <c r="H173" s="128">
        <v>60000</v>
      </c>
      <c r="I173" s="128">
        <f t="shared" si="85"/>
        <v>1722</v>
      </c>
      <c r="J173" s="128">
        <f t="shared" si="86"/>
        <v>1824</v>
      </c>
      <c r="K173" s="128">
        <v>3248.65</v>
      </c>
      <c r="L173" s="127">
        <v>3415.12</v>
      </c>
      <c r="M173" s="128">
        <f t="shared" si="87"/>
        <v>10209.77</v>
      </c>
      <c r="N173" s="127">
        <f>+H173-M173</f>
        <v>49790.229999999996</v>
      </c>
    </row>
    <row r="174" spans="1:14" s="2" customFormat="1" ht="24.9" customHeight="1" x14ac:dyDescent="0.3">
      <c r="A174" s="247" t="s">
        <v>171</v>
      </c>
      <c r="B174" s="247"/>
      <c r="C174" s="247"/>
      <c r="D174" s="247"/>
      <c r="E174" s="247"/>
      <c r="F174" s="247"/>
      <c r="G174" s="247"/>
      <c r="H174" s="17">
        <f>SUM(H171:H173)</f>
        <v>220000</v>
      </c>
      <c r="I174" s="17">
        <f t="shared" ref="I174:N174" si="88">SUM(I171:I173)</f>
        <v>6314</v>
      </c>
      <c r="J174" s="17">
        <f t="shared" si="88"/>
        <v>6688</v>
      </c>
      <c r="K174" s="17">
        <f t="shared" si="88"/>
        <v>18840.7</v>
      </c>
      <c r="L174" s="17">
        <f t="shared" si="88"/>
        <v>3465.12</v>
      </c>
      <c r="M174" s="17">
        <f t="shared" si="88"/>
        <v>35307.820000000007</v>
      </c>
      <c r="N174" s="17">
        <f t="shared" si="88"/>
        <v>184692.18</v>
      </c>
    </row>
    <row r="175" spans="1:14" s="2" customFormat="1" ht="24.9" customHeight="1" thickBot="1" x14ac:dyDescent="0.35">
      <c r="A175" s="67"/>
      <c r="B175" s="67"/>
      <c r="C175" s="67"/>
      <c r="D175" s="67"/>
      <c r="E175" s="67"/>
      <c r="F175" s="67"/>
      <c r="G175" s="67"/>
      <c r="H175" s="6"/>
      <c r="I175" s="6"/>
      <c r="J175" s="6"/>
      <c r="K175" s="6"/>
      <c r="L175" s="6"/>
      <c r="M175" s="6"/>
      <c r="N175" s="6"/>
    </row>
    <row r="176" spans="1:14" s="2" customFormat="1" ht="20.25" customHeight="1" thickBot="1" x14ac:dyDescent="0.35">
      <c r="A176" s="261" t="s">
        <v>483</v>
      </c>
      <c r="B176" s="262"/>
      <c r="C176" s="262"/>
      <c r="D176" s="262"/>
      <c r="E176" s="262"/>
      <c r="F176" s="262"/>
      <c r="G176" s="262"/>
      <c r="H176" s="262"/>
      <c r="I176" s="262"/>
      <c r="J176" s="262"/>
      <c r="K176" s="262"/>
      <c r="L176" s="262"/>
      <c r="M176" s="262"/>
      <c r="N176" s="263"/>
    </row>
    <row r="177" spans="1:14" s="2" customFormat="1" ht="23.25" customHeight="1" x14ac:dyDescent="0.3">
      <c r="A177" s="124">
        <f>+A173+1</f>
        <v>68</v>
      </c>
      <c r="B177" s="64" t="s">
        <v>570</v>
      </c>
      <c r="C177" s="201" t="s">
        <v>626</v>
      </c>
      <c r="D177" s="149" t="s">
        <v>517</v>
      </c>
      <c r="E177" s="147" t="s">
        <v>317</v>
      </c>
      <c r="F177" s="28" t="s">
        <v>213</v>
      </c>
      <c r="G177" s="28" t="s">
        <v>587</v>
      </c>
      <c r="H177" s="66">
        <v>60000</v>
      </c>
      <c r="I177" s="128">
        <v>1722</v>
      </c>
      <c r="J177" s="128">
        <v>1824</v>
      </c>
      <c r="K177" s="66">
        <v>3486.68</v>
      </c>
      <c r="L177" s="127">
        <v>25</v>
      </c>
      <c r="M177" s="128">
        <v>7057.68</v>
      </c>
      <c r="N177" s="127">
        <v>52942.32</v>
      </c>
    </row>
    <row r="178" spans="1:14" s="2" customFormat="1" ht="24.9" customHeight="1" x14ac:dyDescent="0.3">
      <c r="A178" s="247" t="s">
        <v>171</v>
      </c>
      <c r="B178" s="247"/>
      <c r="C178" s="247"/>
      <c r="D178" s="247"/>
      <c r="E178" s="247"/>
      <c r="F178" s="247"/>
      <c r="G178" s="247"/>
      <c r="H178" s="17">
        <f t="shared" ref="H178:N178" si="89">SUM(H177:H177)</f>
        <v>60000</v>
      </c>
      <c r="I178" s="17">
        <f t="shared" si="89"/>
        <v>1722</v>
      </c>
      <c r="J178" s="17">
        <f t="shared" si="89"/>
        <v>1824</v>
      </c>
      <c r="K178" s="17">
        <f t="shared" si="89"/>
        <v>3486.68</v>
      </c>
      <c r="L178" s="17">
        <f t="shared" si="89"/>
        <v>25</v>
      </c>
      <c r="M178" s="17">
        <f t="shared" si="89"/>
        <v>7057.68</v>
      </c>
      <c r="N178" s="17">
        <f t="shared" si="89"/>
        <v>52942.32</v>
      </c>
    </row>
    <row r="179" spans="1:14" s="2" customFormat="1" ht="24.9" customHeight="1" thickBot="1" x14ac:dyDescent="0.35">
      <c r="A179" s="67"/>
      <c r="B179" s="67"/>
      <c r="C179" s="67"/>
      <c r="D179" s="67"/>
      <c r="E179" s="67"/>
      <c r="F179" s="67"/>
      <c r="G179" s="67"/>
      <c r="H179" s="6"/>
      <c r="I179" s="6"/>
      <c r="J179" s="6"/>
      <c r="K179" s="6"/>
      <c r="L179" s="6"/>
      <c r="M179" s="6"/>
      <c r="N179" s="6"/>
    </row>
    <row r="180" spans="1:14" s="2" customFormat="1" ht="24.9" customHeight="1" thickBot="1" x14ac:dyDescent="0.35">
      <c r="A180" s="267" t="s">
        <v>516</v>
      </c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9"/>
    </row>
    <row r="181" spans="1:14" s="2" customFormat="1" ht="23.25" customHeight="1" x14ac:dyDescent="0.3">
      <c r="A181" s="124">
        <f>+A177+1</f>
        <v>69</v>
      </c>
      <c r="B181" s="64" t="s">
        <v>571</v>
      </c>
      <c r="C181" s="201" t="s">
        <v>626</v>
      </c>
      <c r="D181" s="149" t="s">
        <v>518</v>
      </c>
      <c r="E181" s="147" t="s">
        <v>317</v>
      </c>
      <c r="F181" s="28" t="s">
        <v>213</v>
      </c>
      <c r="G181" s="28" t="s">
        <v>587</v>
      </c>
      <c r="H181" s="66">
        <v>80000</v>
      </c>
      <c r="I181" s="128">
        <f>H181*2.87%</f>
        <v>2296</v>
      </c>
      <c r="J181" s="128">
        <f>+H181*3.04%</f>
        <v>2432</v>
      </c>
      <c r="K181" s="66">
        <v>7400.87</v>
      </c>
      <c r="L181" s="127">
        <v>25</v>
      </c>
      <c r="M181" s="128">
        <f>SUM(I181:L181)</f>
        <v>12153.869999999999</v>
      </c>
      <c r="N181" s="127">
        <f>+H181-M181</f>
        <v>67846.13</v>
      </c>
    </row>
    <row r="182" spans="1:14" s="2" customFormat="1" ht="24.9" customHeight="1" x14ac:dyDescent="0.3">
      <c r="A182" s="247" t="s">
        <v>171</v>
      </c>
      <c r="B182" s="247"/>
      <c r="C182" s="247"/>
      <c r="D182" s="247"/>
      <c r="E182" s="247"/>
      <c r="F182" s="247"/>
      <c r="G182" s="247"/>
      <c r="H182" s="17">
        <f t="shared" ref="H182:N182" si="90">SUM(H181:H181)</f>
        <v>80000</v>
      </c>
      <c r="I182" s="17">
        <f t="shared" si="90"/>
        <v>2296</v>
      </c>
      <c r="J182" s="17">
        <f t="shared" si="90"/>
        <v>2432</v>
      </c>
      <c r="K182" s="17">
        <f t="shared" si="90"/>
        <v>7400.87</v>
      </c>
      <c r="L182" s="17">
        <f t="shared" si="90"/>
        <v>25</v>
      </c>
      <c r="M182" s="17">
        <f t="shared" si="90"/>
        <v>12153.869999999999</v>
      </c>
      <c r="N182" s="17">
        <f t="shared" si="90"/>
        <v>67846.13</v>
      </c>
    </row>
    <row r="183" spans="1:14" s="2" customFormat="1" ht="24.9" customHeight="1" thickBot="1" x14ac:dyDescent="0.35">
      <c r="A183" s="67"/>
      <c r="B183" s="67"/>
      <c r="C183" s="67"/>
      <c r="D183" s="67"/>
      <c r="E183" s="67"/>
      <c r="F183" s="67"/>
      <c r="G183" s="67"/>
      <c r="H183" s="6"/>
      <c r="I183" s="6"/>
      <c r="J183" s="6"/>
      <c r="K183" s="6"/>
      <c r="L183" s="6"/>
      <c r="M183" s="6"/>
      <c r="N183" s="6"/>
    </row>
    <row r="184" spans="1:14" s="73" customFormat="1" ht="24.9" customHeight="1" thickBot="1" x14ac:dyDescent="0.35">
      <c r="A184" s="249" t="s">
        <v>336</v>
      </c>
      <c r="B184" s="250"/>
      <c r="C184" s="250"/>
      <c r="D184" s="250"/>
      <c r="E184" s="250"/>
      <c r="F184" s="250"/>
      <c r="G184" s="250"/>
      <c r="H184" s="250"/>
      <c r="I184" s="250"/>
      <c r="J184" s="250"/>
      <c r="K184" s="250"/>
      <c r="L184" s="250"/>
      <c r="M184" s="250"/>
      <c r="N184" s="251"/>
    </row>
    <row r="185" spans="1:14" s="132" customFormat="1" ht="32.25" customHeight="1" x14ac:dyDescent="0.3">
      <c r="A185" s="124">
        <f>+A181+1</f>
        <v>70</v>
      </c>
      <c r="B185" s="64" t="s">
        <v>572</v>
      </c>
      <c r="C185" s="201" t="s">
        <v>627</v>
      </c>
      <c r="D185" s="64" t="s">
        <v>573</v>
      </c>
      <c r="E185" s="147" t="s">
        <v>317</v>
      </c>
      <c r="F185" s="28" t="s">
        <v>213</v>
      </c>
      <c r="G185" s="28" t="s">
        <v>587</v>
      </c>
      <c r="H185" s="128">
        <v>35000</v>
      </c>
      <c r="I185" s="128">
        <v>1004.5</v>
      </c>
      <c r="J185" s="128">
        <v>1064</v>
      </c>
      <c r="K185" s="128"/>
      <c r="L185" s="127">
        <v>25</v>
      </c>
      <c r="M185" s="128">
        <f>SUM(I185:L185)</f>
        <v>2093.5</v>
      </c>
      <c r="N185" s="127">
        <f>+H185-M185</f>
        <v>32906.5</v>
      </c>
    </row>
    <row r="186" spans="1:14" s="132" customFormat="1" ht="32.25" customHeight="1" x14ac:dyDescent="0.3">
      <c r="A186" s="124">
        <f>+A185+1</f>
        <v>71</v>
      </c>
      <c r="B186" s="64" t="s">
        <v>574</v>
      </c>
      <c r="C186" s="201" t="s">
        <v>627</v>
      </c>
      <c r="D186" s="64" t="s">
        <v>573</v>
      </c>
      <c r="E186" s="147" t="s">
        <v>317</v>
      </c>
      <c r="F186" s="153" t="s">
        <v>339</v>
      </c>
      <c r="G186" s="153" t="s">
        <v>340</v>
      </c>
      <c r="H186" s="128">
        <v>35000</v>
      </c>
      <c r="I186" s="128">
        <v>1004.5</v>
      </c>
      <c r="J186" s="128">
        <v>1064</v>
      </c>
      <c r="K186" s="128"/>
      <c r="L186" s="127">
        <v>25</v>
      </c>
      <c r="M186" s="128">
        <f>SUM(I186:L186)</f>
        <v>2093.5</v>
      </c>
      <c r="N186" s="127">
        <f>+H186-M186</f>
        <v>32906.5</v>
      </c>
    </row>
    <row r="187" spans="1:14" ht="23.25" customHeight="1" x14ac:dyDescent="0.3">
      <c r="A187" s="247" t="s">
        <v>171</v>
      </c>
      <c r="B187" s="247"/>
      <c r="C187" s="247"/>
      <c r="D187" s="247"/>
      <c r="E187" s="247"/>
      <c r="F187" s="247"/>
      <c r="G187" s="247"/>
      <c r="H187" s="17">
        <f>SUM(H185:H186)</f>
        <v>70000</v>
      </c>
      <c r="I187" s="17">
        <f t="shared" ref="I187:N187" si="91">SUM(I185:I186)</f>
        <v>2009</v>
      </c>
      <c r="J187" s="17">
        <f t="shared" si="91"/>
        <v>2128</v>
      </c>
      <c r="K187" s="17">
        <f t="shared" si="91"/>
        <v>0</v>
      </c>
      <c r="L187" s="17">
        <f t="shared" si="91"/>
        <v>50</v>
      </c>
      <c r="M187" s="17">
        <f t="shared" si="91"/>
        <v>4187</v>
      </c>
      <c r="N187" s="17">
        <f t="shared" si="91"/>
        <v>65813</v>
      </c>
    </row>
    <row r="188" spans="1:14" ht="14.25" customHeight="1" thickBot="1" x14ac:dyDescent="0.35">
      <c r="A188" s="67"/>
      <c r="B188" s="67"/>
      <c r="C188" s="67"/>
      <c r="D188" s="67"/>
      <c r="E188" s="67"/>
      <c r="F188" s="67"/>
      <c r="G188" s="67"/>
      <c r="H188" s="6"/>
      <c r="I188" s="6"/>
      <c r="J188" s="6"/>
      <c r="K188" s="6"/>
      <c r="L188" s="6"/>
      <c r="M188" s="6"/>
      <c r="N188" s="6"/>
    </row>
    <row r="189" spans="1:14" s="73" customFormat="1" ht="24.9" customHeight="1" thickBot="1" x14ac:dyDescent="0.35">
      <c r="A189" s="256" t="s">
        <v>338</v>
      </c>
      <c r="B189" s="250"/>
      <c r="C189" s="250"/>
      <c r="D189" s="250"/>
      <c r="E189" s="250"/>
      <c r="F189" s="250"/>
      <c r="G189" s="250"/>
      <c r="H189" s="250"/>
      <c r="I189" s="250"/>
      <c r="J189" s="250"/>
      <c r="K189" s="250"/>
      <c r="L189" s="250"/>
      <c r="M189" s="250"/>
      <c r="N189" s="251"/>
    </row>
    <row r="190" spans="1:14" ht="30" customHeight="1" x14ac:dyDescent="0.3">
      <c r="A190" s="152">
        <f>+A186+1</f>
        <v>72</v>
      </c>
      <c r="B190" s="64" t="s">
        <v>575</v>
      </c>
      <c r="C190" s="201" t="s">
        <v>627</v>
      </c>
      <c r="D190" s="149" t="s">
        <v>337</v>
      </c>
      <c r="E190" s="147" t="s">
        <v>317</v>
      </c>
      <c r="F190" s="147" t="s">
        <v>203</v>
      </c>
      <c r="G190" s="28" t="s">
        <v>299</v>
      </c>
      <c r="H190" s="128">
        <v>100000</v>
      </c>
      <c r="I190" s="128">
        <f>H190*2.87%</f>
        <v>2870</v>
      </c>
      <c r="J190" s="128">
        <f>+H190*3.04%</f>
        <v>3040</v>
      </c>
      <c r="K190" s="128">
        <v>12105.37</v>
      </c>
      <c r="L190" s="127">
        <v>2463.06</v>
      </c>
      <c r="M190" s="128">
        <f>SUM(I190:L190)</f>
        <v>20478.430000000004</v>
      </c>
      <c r="N190" s="127">
        <f t="shared" ref="N190" si="92">+H190-M190</f>
        <v>79521.569999999992</v>
      </c>
    </row>
    <row r="191" spans="1:14" s="73" customFormat="1" ht="24.9" customHeight="1" x14ac:dyDescent="0.3">
      <c r="A191" s="71">
        <f>+A190+1</f>
        <v>73</v>
      </c>
      <c r="B191" s="28" t="s">
        <v>576</v>
      </c>
      <c r="C191" s="12" t="s">
        <v>627</v>
      </c>
      <c r="D191" s="28" t="s">
        <v>577</v>
      </c>
      <c r="E191" s="147" t="s">
        <v>317</v>
      </c>
      <c r="F191" s="28" t="s">
        <v>213</v>
      </c>
      <c r="G191" s="28" t="s">
        <v>587</v>
      </c>
      <c r="H191" s="66">
        <v>55000</v>
      </c>
      <c r="I191" s="66">
        <f>H191*2.87%</f>
        <v>1578.5</v>
      </c>
      <c r="J191" s="66">
        <f>+H191*3.04%</f>
        <v>1672</v>
      </c>
      <c r="K191" s="66">
        <v>2559.6799999999998</v>
      </c>
      <c r="L191" s="72">
        <v>2615</v>
      </c>
      <c r="M191" s="66">
        <f>SUM(I191:L191)</f>
        <v>8425.18</v>
      </c>
      <c r="N191" s="72">
        <f>+H191-M191</f>
        <v>46574.82</v>
      </c>
    </row>
    <row r="192" spans="1:14" ht="23.25" customHeight="1" x14ac:dyDescent="0.3">
      <c r="A192" s="247" t="s">
        <v>171</v>
      </c>
      <c r="B192" s="247"/>
      <c r="C192" s="247"/>
      <c r="D192" s="247"/>
      <c r="E192" s="247"/>
      <c r="F192" s="247"/>
      <c r="G192" s="247"/>
      <c r="H192" s="17">
        <f>SUM(H190:H191)</f>
        <v>155000</v>
      </c>
      <c r="I192" s="17">
        <f t="shared" ref="I192:N192" si="93">SUM(I190:I191)</f>
        <v>4448.5</v>
      </c>
      <c r="J192" s="17">
        <f t="shared" si="93"/>
        <v>4712</v>
      </c>
      <c r="K192" s="17">
        <f t="shared" si="93"/>
        <v>14665.050000000001</v>
      </c>
      <c r="L192" s="17">
        <f t="shared" si="93"/>
        <v>5078.0599999999995</v>
      </c>
      <c r="M192" s="17">
        <f t="shared" si="93"/>
        <v>28903.610000000004</v>
      </c>
      <c r="N192" s="17">
        <f t="shared" si="93"/>
        <v>126096.38999999998</v>
      </c>
    </row>
    <row r="193" spans="1:14" ht="23.25" customHeight="1" thickBot="1" x14ac:dyDescent="0.35">
      <c r="A193" s="67"/>
      <c r="B193" s="67"/>
      <c r="C193" s="67"/>
      <c r="D193" s="67"/>
      <c r="E193" s="67"/>
      <c r="F193" s="67"/>
      <c r="G193" s="67"/>
      <c r="H193" s="6"/>
      <c r="I193" s="6"/>
      <c r="J193" s="6"/>
      <c r="K193" s="6"/>
      <c r="L193" s="6"/>
      <c r="M193" s="6"/>
      <c r="N193" s="6"/>
    </row>
    <row r="194" spans="1:14" ht="25.5" customHeight="1" thickBot="1" x14ac:dyDescent="0.35">
      <c r="A194" s="249" t="s">
        <v>666</v>
      </c>
      <c r="B194" s="250"/>
      <c r="C194" s="250"/>
      <c r="D194" s="250"/>
      <c r="E194" s="250"/>
      <c r="F194" s="250"/>
      <c r="G194" s="250"/>
      <c r="H194" s="250"/>
      <c r="I194" s="250"/>
      <c r="J194" s="250"/>
      <c r="K194" s="250"/>
      <c r="L194" s="250"/>
      <c r="M194" s="250"/>
      <c r="N194" s="251"/>
    </row>
    <row r="195" spans="1:14" ht="24.75" customHeight="1" x14ac:dyDescent="0.3">
      <c r="A195" s="124">
        <f>+A191+1</f>
        <v>74</v>
      </c>
      <c r="B195" s="133" t="s">
        <v>202</v>
      </c>
      <c r="C195" s="137" t="s">
        <v>627</v>
      </c>
      <c r="D195" s="137" t="s">
        <v>578</v>
      </c>
      <c r="E195" s="125" t="s">
        <v>317</v>
      </c>
      <c r="F195" s="28" t="s">
        <v>196</v>
      </c>
      <c r="G195" s="28" t="s">
        <v>282</v>
      </c>
      <c r="H195" s="128">
        <v>45000</v>
      </c>
      <c r="I195" s="128">
        <f>H195*2.87%</f>
        <v>1291.5</v>
      </c>
      <c r="J195" s="128">
        <f>+H195*3.04%</f>
        <v>1368</v>
      </c>
      <c r="K195" s="128">
        <v>1148.33</v>
      </c>
      <c r="L195" s="127">
        <v>125</v>
      </c>
      <c r="M195" s="128">
        <f>SUM(I195:L195)</f>
        <v>3932.83</v>
      </c>
      <c r="N195" s="127">
        <f>+H195-M195</f>
        <v>41067.17</v>
      </c>
    </row>
    <row r="196" spans="1:14" ht="23.25" customHeight="1" x14ac:dyDescent="0.3">
      <c r="A196" s="247" t="s">
        <v>171</v>
      </c>
      <c r="B196" s="247"/>
      <c r="C196" s="247"/>
      <c r="D196" s="247"/>
      <c r="E196" s="247"/>
      <c r="F196" s="247"/>
      <c r="G196" s="247"/>
      <c r="H196" s="17">
        <f>SUM(H195:H195)</f>
        <v>45000</v>
      </c>
      <c r="I196" s="17">
        <f t="shared" ref="I196:N196" si="94">SUM(I195:I195)</f>
        <v>1291.5</v>
      </c>
      <c r="J196" s="17">
        <f t="shared" si="94"/>
        <v>1368</v>
      </c>
      <c r="K196" s="17">
        <f t="shared" si="94"/>
        <v>1148.33</v>
      </c>
      <c r="L196" s="17">
        <f t="shared" si="94"/>
        <v>125</v>
      </c>
      <c r="M196" s="17">
        <f t="shared" si="94"/>
        <v>3932.83</v>
      </c>
      <c r="N196" s="17">
        <f t="shared" si="94"/>
        <v>41067.17</v>
      </c>
    </row>
    <row r="197" spans="1:14" ht="27" customHeight="1" thickBot="1" x14ac:dyDescent="0.35">
      <c r="A197" s="67"/>
      <c r="B197" s="67"/>
      <c r="C197" s="67"/>
      <c r="D197" s="67"/>
      <c r="E197" s="67"/>
      <c r="F197" s="67"/>
      <c r="G197" s="67"/>
      <c r="H197" s="6"/>
      <c r="I197" s="6"/>
      <c r="J197" s="6"/>
      <c r="K197" s="6"/>
      <c r="L197" s="6"/>
      <c r="M197" s="6"/>
      <c r="N197" s="6"/>
    </row>
    <row r="198" spans="1:14" s="73" customFormat="1" ht="26.25" customHeight="1" thickBot="1" x14ac:dyDescent="0.35">
      <c r="A198" s="249" t="s">
        <v>312</v>
      </c>
      <c r="B198" s="250"/>
      <c r="C198" s="250"/>
      <c r="D198" s="250"/>
      <c r="E198" s="250"/>
      <c r="F198" s="250"/>
      <c r="G198" s="250"/>
      <c r="H198" s="250"/>
      <c r="I198" s="250"/>
      <c r="J198" s="250"/>
      <c r="K198" s="250"/>
      <c r="L198" s="250"/>
      <c r="M198" s="250"/>
      <c r="N198" s="251"/>
    </row>
    <row r="199" spans="1:14" s="2" customFormat="1" ht="24.9" customHeight="1" x14ac:dyDescent="0.3">
      <c r="A199" s="12">
        <f>+A195+1</f>
        <v>75</v>
      </c>
      <c r="B199" s="150" t="s">
        <v>579</v>
      </c>
      <c r="C199" s="152" t="s">
        <v>626</v>
      </c>
      <c r="D199" s="150" t="s">
        <v>183</v>
      </c>
      <c r="E199" s="125" t="s">
        <v>317</v>
      </c>
      <c r="F199" s="28" t="s">
        <v>215</v>
      </c>
      <c r="G199" s="28" t="s">
        <v>301</v>
      </c>
      <c r="H199" s="128">
        <v>45000</v>
      </c>
      <c r="I199" s="128">
        <f>H199*2.87%</f>
        <v>1291.5</v>
      </c>
      <c r="J199" s="128">
        <f>+H199*3.04%</f>
        <v>1368</v>
      </c>
      <c r="K199" s="128">
        <v>1148.33</v>
      </c>
      <c r="L199" s="127">
        <v>9110.35</v>
      </c>
      <c r="M199" s="128">
        <f>SUM(I199:L199)</f>
        <v>12918.18</v>
      </c>
      <c r="N199" s="127">
        <f>+H199-M199</f>
        <v>32081.82</v>
      </c>
    </row>
    <row r="200" spans="1:14" ht="19.5" customHeight="1" x14ac:dyDescent="0.3">
      <c r="A200" s="247" t="s">
        <v>171</v>
      </c>
      <c r="B200" s="247"/>
      <c r="C200" s="247"/>
      <c r="D200" s="247"/>
      <c r="E200" s="247"/>
      <c r="F200" s="247"/>
      <c r="G200" s="247"/>
      <c r="H200" s="17">
        <f>SUM(H199:H199)</f>
        <v>45000</v>
      </c>
      <c r="I200" s="17">
        <f t="shared" ref="I200:N200" si="95">SUM(I199:I199)</f>
        <v>1291.5</v>
      </c>
      <c r="J200" s="17">
        <f t="shared" si="95"/>
        <v>1368</v>
      </c>
      <c r="K200" s="17">
        <f t="shared" si="95"/>
        <v>1148.33</v>
      </c>
      <c r="L200" s="17">
        <f t="shared" si="95"/>
        <v>9110.35</v>
      </c>
      <c r="M200" s="17">
        <f t="shared" si="95"/>
        <v>12918.18</v>
      </c>
      <c r="N200" s="17">
        <f t="shared" si="95"/>
        <v>32081.82</v>
      </c>
    </row>
    <row r="201" spans="1:14" x14ac:dyDescent="0.3">
      <c r="A201" s="67"/>
      <c r="B201" s="67"/>
      <c r="C201" s="67"/>
      <c r="D201" s="67"/>
      <c r="E201" s="67"/>
      <c r="F201" s="67"/>
      <c r="G201" s="67"/>
      <c r="H201" s="6"/>
      <c r="I201" s="6"/>
      <c r="J201" s="6"/>
      <c r="K201" s="6"/>
      <c r="L201" s="6"/>
      <c r="M201" s="6"/>
      <c r="N201" s="6"/>
    </row>
    <row r="202" spans="1:14" ht="14.4" thickBot="1" x14ac:dyDescent="0.35">
      <c r="D202" s="29"/>
      <c r="E202" s="29"/>
      <c r="F202" s="29"/>
      <c r="G202" s="29"/>
      <c r="I202" s="2"/>
      <c r="J202" s="2"/>
      <c r="K202" s="2"/>
      <c r="L202" s="2"/>
      <c r="M202" s="2"/>
      <c r="N202" s="7"/>
    </row>
    <row r="203" spans="1:14" ht="26.25" customHeight="1" thickBot="1" x14ac:dyDescent="0.35">
      <c r="A203" s="259" t="s">
        <v>580</v>
      </c>
      <c r="B203" s="260"/>
      <c r="C203" s="260"/>
      <c r="D203" s="260"/>
      <c r="E203" s="154"/>
      <c r="F203" s="65"/>
      <c r="G203" s="65"/>
      <c r="H203" s="15">
        <f>+H12+H19+H25+H33+H38+H41+H47+H51+H57+H61+H65+H69+H74+H78+H83+H89+H93+H97+H101+H106+H114+H119+H124+H128+H132+H138+H147+H151+H155+H159+H164+H174++H192+H196+H200+H187+H182+H178+H142+H168+H29</f>
        <v>5718500</v>
      </c>
      <c r="I203" s="15">
        <f t="shared" ref="I203:N203" si="96">+I12+I19+I25+I33+I38+I41+I47+I51+I57+I61+I65+I69+I74+I78+I83+I89+I93+I97+I101+I106+I114+I119+I124+I128+I132+I138+I147+I151+I155+I159+I164+I174++I192+I196+I200+I187+I182+I178+I142+I168+I29</f>
        <v>164120.95000000001</v>
      </c>
      <c r="J203" s="15">
        <f t="shared" si="96"/>
        <v>171091.19999999998</v>
      </c>
      <c r="K203" s="15">
        <f t="shared" si="96"/>
        <v>556375.91</v>
      </c>
      <c r="L203" s="15">
        <f t="shared" si="96"/>
        <v>102401.87</v>
      </c>
      <c r="M203" s="15">
        <f t="shared" si="96"/>
        <v>993989.93</v>
      </c>
      <c r="N203" s="15">
        <f t="shared" si="96"/>
        <v>4724510.07</v>
      </c>
    </row>
    <row r="204" spans="1:14" x14ac:dyDescent="0.3">
      <c r="D204" s="29"/>
      <c r="E204" s="29"/>
      <c r="F204" s="29"/>
      <c r="G204" s="29"/>
      <c r="I204" s="73"/>
      <c r="J204" s="2"/>
      <c r="K204" s="2"/>
      <c r="L204" s="2"/>
      <c r="M204" s="2"/>
      <c r="N204" s="7"/>
    </row>
    <row r="205" spans="1:14" x14ac:dyDescent="0.3">
      <c r="D205" s="29"/>
      <c r="E205" s="29"/>
      <c r="F205" s="29"/>
      <c r="G205" s="29"/>
      <c r="H205" s="70"/>
      <c r="I205" s="2"/>
      <c r="J205" s="2"/>
      <c r="K205" s="2"/>
      <c r="L205" s="2"/>
      <c r="M205" s="2"/>
      <c r="N205" s="7"/>
    </row>
    <row r="206" spans="1:14" x14ac:dyDescent="0.3">
      <c r="D206" s="29"/>
      <c r="E206" s="29"/>
      <c r="F206" s="29"/>
      <c r="G206" s="29"/>
      <c r="H206" s="70"/>
      <c r="I206" s="2"/>
      <c r="J206" s="2"/>
      <c r="K206" s="2"/>
      <c r="L206" s="2"/>
      <c r="M206" s="2"/>
      <c r="N206" s="7"/>
    </row>
    <row r="207" spans="1:14" x14ac:dyDescent="0.3">
      <c r="D207" s="29"/>
      <c r="E207" s="29"/>
      <c r="F207" s="29"/>
      <c r="G207" s="29"/>
      <c r="H207" s="70"/>
      <c r="I207" s="2"/>
      <c r="J207" s="2"/>
      <c r="K207" s="2"/>
      <c r="L207" s="2"/>
      <c r="M207" s="2"/>
      <c r="N207" s="7"/>
    </row>
    <row r="208" spans="1:14" x14ac:dyDescent="0.3">
      <c r="D208" s="29"/>
      <c r="E208" s="29"/>
      <c r="F208" s="29"/>
      <c r="G208" s="29"/>
      <c r="H208" s="70"/>
      <c r="I208" s="2"/>
      <c r="J208" s="2"/>
      <c r="K208" s="2"/>
      <c r="L208" s="2"/>
      <c r="M208" s="2"/>
      <c r="N208" s="7"/>
    </row>
    <row r="209" spans="2:14" x14ac:dyDescent="0.3">
      <c r="D209" s="29"/>
      <c r="E209" s="29"/>
      <c r="F209" s="29"/>
      <c r="G209" s="29"/>
      <c r="H209" s="70"/>
      <c r="I209" s="2"/>
      <c r="J209" s="2"/>
      <c r="K209" s="2"/>
      <c r="L209" s="2"/>
      <c r="M209" s="2"/>
      <c r="N209" s="7"/>
    </row>
    <row r="210" spans="2:14" ht="15.6" x14ac:dyDescent="0.3">
      <c r="B210" s="1"/>
      <c r="D210" s="1"/>
      <c r="E210" s="1"/>
      <c r="F210" s="22"/>
      <c r="G210"/>
      <c r="H210" s="70"/>
    </row>
    <row r="211" spans="2:14" ht="15.6" x14ac:dyDescent="0.3">
      <c r="B211" s="23"/>
      <c r="C211" s="194"/>
      <c r="D211" s="24"/>
      <c r="E211" s="24"/>
      <c r="F211" s="23"/>
      <c r="N211"/>
    </row>
    <row r="212" spans="2:14" ht="15.6" x14ac:dyDescent="0.3">
      <c r="B212" s="25" t="s">
        <v>292</v>
      </c>
      <c r="C212" s="195"/>
      <c r="D212" s="24"/>
      <c r="E212" s="24"/>
      <c r="F212" s="25" t="s">
        <v>176</v>
      </c>
    </row>
    <row r="213" spans="2:14" ht="15.6" x14ac:dyDescent="0.3">
      <c r="B213" s="25" t="s">
        <v>509</v>
      </c>
      <c r="C213" s="195"/>
      <c r="D213" s="24"/>
      <c r="E213" s="24"/>
      <c r="F213" s="25" t="s">
        <v>316</v>
      </c>
    </row>
    <row r="215" spans="2:14" x14ac:dyDescent="0.3">
      <c r="H215" s="70"/>
    </row>
    <row r="64810" spans="2:14" s="4" customFormat="1" x14ac:dyDescent="0.3">
      <c r="B64810" s="27"/>
      <c r="D64810" s="27"/>
      <c r="E64810" s="27"/>
      <c r="F64810" s="27"/>
      <c r="G64810" s="27"/>
      <c r="H64810" s="2"/>
      <c r="K64810" s="1"/>
      <c r="L64810" s="1"/>
      <c r="M64810" s="1"/>
      <c r="N64810" s="1"/>
    </row>
    <row r="64812" spans="2:14" s="4" customFormat="1" x14ac:dyDescent="0.3">
      <c r="B64812" s="27"/>
      <c r="D64812" s="27"/>
      <c r="E64812" s="27"/>
      <c r="F64812" s="27"/>
      <c r="G64812" s="27"/>
      <c r="H64812" s="2"/>
      <c r="K64812" s="1"/>
      <c r="L64812" s="1"/>
      <c r="M64812" s="1"/>
      <c r="N64812" s="1"/>
    </row>
    <row r="64822" spans="2:14" x14ac:dyDescent="0.3">
      <c r="B64822" s="27">
        <f>SUM(B7:B64821)</f>
        <v>0</v>
      </c>
      <c r="L64822" s="4"/>
      <c r="M64822" s="4"/>
      <c r="N64822" s="4"/>
    </row>
    <row r="64824" spans="2:14" x14ac:dyDescent="0.3">
      <c r="B64824" s="27">
        <f>SUM(B64822)</f>
        <v>0</v>
      </c>
      <c r="L64824" s="4"/>
      <c r="M64824" s="4"/>
      <c r="N64824" s="4"/>
    </row>
    <row r="64825" spans="2:14" x14ac:dyDescent="0.3">
      <c r="K64825" s="4"/>
    </row>
    <row r="64827" spans="2:14" x14ac:dyDescent="0.3">
      <c r="K64827" s="4"/>
    </row>
    <row r="1048151" spans="13:13" x14ac:dyDescent="0.3">
      <c r="M1048151" s="11" t="e">
        <f>SUM(#REF!)</f>
        <v>#REF!</v>
      </c>
    </row>
  </sheetData>
  <mergeCells count="89">
    <mergeCell ref="A27:N27"/>
    <mergeCell ref="A29:G29"/>
    <mergeCell ref="A166:N166"/>
    <mergeCell ref="A168:G168"/>
    <mergeCell ref="A97:G97"/>
    <mergeCell ref="A101:G101"/>
    <mergeCell ref="A108:N108"/>
    <mergeCell ref="A103:N103"/>
    <mergeCell ref="A106:G106"/>
    <mergeCell ref="A116:N116"/>
    <mergeCell ref="A114:G114"/>
    <mergeCell ref="A126:N126"/>
    <mergeCell ref="A128:G128"/>
    <mergeCell ref="A33:G33"/>
    <mergeCell ref="A53:N53"/>
    <mergeCell ref="A49:N49"/>
    <mergeCell ref="A194:N194"/>
    <mergeCell ref="A196:G196"/>
    <mergeCell ref="A157:N157"/>
    <mergeCell ref="A159:G159"/>
    <mergeCell ref="A184:N184"/>
    <mergeCell ref="A170:N170"/>
    <mergeCell ref="A174:G174"/>
    <mergeCell ref="A187:G187"/>
    <mergeCell ref="A182:G182"/>
    <mergeCell ref="A180:N180"/>
    <mergeCell ref="A198:N198"/>
    <mergeCell ref="A151:G151"/>
    <mergeCell ref="A2:N2"/>
    <mergeCell ref="A3:N3"/>
    <mergeCell ref="A4:N4"/>
    <mergeCell ref="A5:B5"/>
    <mergeCell ref="A6:B6"/>
    <mergeCell ref="I6:J6"/>
    <mergeCell ref="A132:G132"/>
    <mergeCell ref="A149:N149"/>
    <mergeCell ref="A138:G138"/>
    <mergeCell ref="A144:N144"/>
    <mergeCell ref="A147:G147"/>
    <mergeCell ref="A140:N140"/>
    <mergeCell ref="A142:G142"/>
    <mergeCell ref="A129:N129"/>
    <mergeCell ref="A203:D203"/>
    <mergeCell ref="A80:N80"/>
    <mergeCell ref="A95:N95"/>
    <mergeCell ref="A99:N99"/>
    <mergeCell ref="A91:N91"/>
    <mergeCell ref="A119:G119"/>
    <mergeCell ref="A121:N121"/>
    <mergeCell ref="A124:G124"/>
    <mergeCell ref="A134:N134"/>
    <mergeCell ref="A200:G200"/>
    <mergeCell ref="A189:N189"/>
    <mergeCell ref="A192:G192"/>
    <mergeCell ref="A161:N161"/>
    <mergeCell ref="A93:G93"/>
    <mergeCell ref="A176:N176"/>
    <mergeCell ref="A178:G178"/>
    <mergeCell ref="A61:G61"/>
    <mergeCell ref="A89:G89"/>
    <mergeCell ref="A39:N39"/>
    <mergeCell ref="A57:G57"/>
    <mergeCell ref="A43:N43"/>
    <mergeCell ref="A47:G47"/>
    <mergeCell ref="A63:N63"/>
    <mergeCell ref="A65:G65"/>
    <mergeCell ref="A76:N76"/>
    <mergeCell ref="A78:G78"/>
    <mergeCell ref="A35:N35"/>
    <mergeCell ref="A38:G38"/>
    <mergeCell ref="A31:N31"/>
    <mergeCell ref="A51:G51"/>
    <mergeCell ref="A59:N59"/>
    <mergeCell ref="A155:G155"/>
    <mergeCell ref="A153:N153"/>
    <mergeCell ref="A164:G164"/>
    <mergeCell ref="A8:N8"/>
    <mergeCell ref="A12:G12"/>
    <mergeCell ref="A85:N85"/>
    <mergeCell ref="A14:N14"/>
    <mergeCell ref="A70:N70"/>
    <mergeCell ref="A74:G74"/>
    <mergeCell ref="A19:G19"/>
    <mergeCell ref="A41:G41"/>
    <mergeCell ref="A83:G83"/>
    <mergeCell ref="A21:N21"/>
    <mergeCell ref="A25:G25"/>
    <mergeCell ref="A66:N66"/>
    <mergeCell ref="A69:G69"/>
  </mergeCells>
  <phoneticPr fontId="20" type="noConversion"/>
  <printOptions horizontalCentered="1"/>
  <pageMargins left="0.15748031496063" right="0.15748031496063" top="0.15748031496063" bottom="0.15748031496063" header="0.15748031496063" footer="0.15748031496063"/>
  <pageSetup paperSize="5" scale="66" fitToHeight="0" orientation="landscape" r:id="rId1"/>
  <rowBreaks count="8" manualBreakCount="8">
    <brk id="38" max="13" man="1"/>
    <brk id="69" max="13" man="1"/>
    <brk id="102" max="13" man="1"/>
    <brk id="132" max="13" man="1"/>
    <brk id="164" max="13" man="1"/>
    <brk id="192" max="13" man="1"/>
    <brk id="215" max="12" man="1"/>
    <brk id="220" max="12" man="1"/>
  </rowBreaks>
  <ignoredErrors>
    <ignoredError sqref="M130:M131 M185:M186 M23 M136:M137 M14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61"/>
  <sheetViews>
    <sheetView showGridLines="0" zoomScale="70" zoomScaleNormal="70" zoomScaleSheetLayoutView="64" workbookViewId="0">
      <selection sqref="A1:L1"/>
    </sheetView>
  </sheetViews>
  <sheetFormatPr baseColWidth="10" defaultColWidth="11.44140625" defaultRowHeight="13.8" x14ac:dyDescent="0.3"/>
  <cols>
    <col min="1" max="1" width="6.44140625" style="1" customWidth="1"/>
    <col min="2" max="2" width="38.88671875" style="1" customWidth="1"/>
    <col min="3" max="3" width="8.88671875" style="4" customWidth="1"/>
    <col min="4" max="4" width="53.88671875" style="1" customWidth="1"/>
    <col min="5" max="5" width="44.109375" style="4" customWidth="1"/>
    <col min="6" max="6" width="17.33203125" style="2" customWidth="1"/>
    <col min="7" max="7" width="13.5546875" style="1" customWidth="1"/>
    <col min="8" max="8" width="14.109375" style="1" customWidth="1"/>
    <col min="9" max="9" width="14.6640625" style="1" customWidth="1"/>
    <col min="10" max="10" width="13.5546875" style="1" customWidth="1"/>
    <col min="11" max="11" width="14.88671875" style="1" customWidth="1"/>
    <col min="12" max="12" width="18.6640625" style="1" customWidth="1"/>
    <col min="13" max="16384" width="11.44140625" style="1"/>
  </cols>
  <sheetData>
    <row r="1" spans="1:13" ht="23.4" x14ac:dyDescent="0.45">
      <c r="A1" s="242" t="s">
        <v>581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3" ht="21" x14ac:dyDescent="0.4">
      <c r="A2" s="243" t="s">
        <v>582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3" ht="18" x14ac:dyDescent="0.35">
      <c r="A3" s="244" t="s">
        <v>628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16"/>
    </row>
    <row r="4" spans="1:13" ht="18.600000000000001" thickBot="1" x14ac:dyDescent="0.4">
      <c r="A4" s="18"/>
      <c r="B4" s="18"/>
      <c r="C4" s="184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35">
      <c r="B5" s="3"/>
      <c r="C5" s="197"/>
      <c r="D5" s="3"/>
      <c r="E5" s="4"/>
      <c r="F5" s="6"/>
      <c r="G5" s="270" t="s">
        <v>164</v>
      </c>
      <c r="H5" s="271"/>
    </row>
    <row r="6" spans="1:13" s="2" customFormat="1" ht="27" customHeight="1" x14ac:dyDescent="0.3">
      <c r="A6" s="13" t="s">
        <v>1</v>
      </c>
      <c r="B6" s="13" t="s">
        <v>510</v>
      </c>
      <c r="C6" s="38" t="s">
        <v>629</v>
      </c>
      <c r="D6" s="13" t="s">
        <v>172</v>
      </c>
      <c r="E6" s="13" t="s">
        <v>173</v>
      </c>
      <c r="F6" s="13" t="s">
        <v>170</v>
      </c>
      <c r="G6" s="13" t="s">
        <v>2</v>
      </c>
      <c r="H6" s="13" t="s">
        <v>3</v>
      </c>
      <c r="I6" s="14" t="s">
        <v>159</v>
      </c>
      <c r="J6" s="14" t="s">
        <v>161</v>
      </c>
      <c r="K6" s="14" t="s">
        <v>4</v>
      </c>
      <c r="L6" s="14" t="s">
        <v>160</v>
      </c>
    </row>
    <row r="7" spans="1:13" s="119" customFormat="1" ht="22.5" customHeight="1" x14ac:dyDescent="0.3">
      <c r="A7" s="114">
        <v>1</v>
      </c>
      <c r="B7" s="115" t="s">
        <v>10</v>
      </c>
      <c r="C7" s="114" t="s">
        <v>626</v>
      </c>
      <c r="D7" s="116" t="s">
        <v>593</v>
      </c>
      <c r="E7" s="115" t="s">
        <v>594</v>
      </c>
      <c r="F7" s="117">
        <v>210265</v>
      </c>
      <c r="G7" s="117">
        <f t="shared" ref="G7:G30" si="0">F7*2.87%</f>
        <v>6034.6054999999997</v>
      </c>
      <c r="H7" s="138">
        <v>4742.3999999999996</v>
      </c>
      <c r="I7" s="138">
        <v>38454.870000000003</v>
      </c>
      <c r="J7" s="118">
        <v>25</v>
      </c>
      <c r="K7" s="138">
        <f>+G7+H7+J7+I7</f>
        <v>49256.875500000002</v>
      </c>
      <c r="L7" s="118">
        <f t="shared" ref="L7:L30" si="1">+F7-K7</f>
        <v>161008.12450000001</v>
      </c>
    </row>
    <row r="8" spans="1:13" s="119" customFormat="1" ht="28.8" x14ac:dyDescent="0.3">
      <c r="A8" s="114">
        <f t="shared" ref="A8:A30" si="2">+A7+1</f>
        <v>2</v>
      </c>
      <c r="B8" s="182" t="s">
        <v>595</v>
      </c>
      <c r="C8" s="198" t="s">
        <v>627</v>
      </c>
      <c r="D8" s="116" t="s">
        <v>593</v>
      </c>
      <c r="E8" s="115" t="s">
        <v>596</v>
      </c>
      <c r="F8" s="117">
        <v>210265</v>
      </c>
      <c r="G8" s="117">
        <f t="shared" si="0"/>
        <v>6034.6054999999997</v>
      </c>
      <c r="H8" s="138">
        <v>4742.3999999999996</v>
      </c>
      <c r="I8" s="138">
        <v>38454.870000000003</v>
      </c>
      <c r="J8" s="118">
        <v>12106.92</v>
      </c>
      <c r="K8" s="138">
        <f>+G8+H8+J8+I8</f>
        <v>61338.7955</v>
      </c>
      <c r="L8" s="118">
        <f t="shared" si="1"/>
        <v>148926.20449999999</v>
      </c>
    </row>
    <row r="9" spans="1:13" s="119" customFormat="1" ht="20.100000000000001" customHeight="1" x14ac:dyDescent="0.3">
      <c r="A9" s="114">
        <f t="shared" si="2"/>
        <v>3</v>
      </c>
      <c r="B9" s="115" t="s">
        <v>597</v>
      </c>
      <c r="C9" s="114" t="s">
        <v>626</v>
      </c>
      <c r="D9" s="116" t="s">
        <v>598</v>
      </c>
      <c r="E9" s="115" t="s">
        <v>14</v>
      </c>
      <c r="F9" s="117">
        <v>170500</v>
      </c>
      <c r="G9" s="117">
        <f t="shared" si="0"/>
        <v>4893.3500000000004</v>
      </c>
      <c r="H9" s="138">
        <v>4742.3999999999996</v>
      </c>
      <c r="I9" s="138">
        <v>28798.93</v>
      </c>
      <c r="J9" s="118">
        <v>1368.62</v>
      </c>
      <c r="K9" s="138">
        <f>+G9+H9+J9+I9</f>
        <v>39803.300000000003</v>
      </c>
      <c r="L9" s="118">
        <f t="shared" si="1"/>
        <v>130696.7</v>
      </c>
    </row>
    <row r="10" spans="1:13" s="120" customFormat="1" ht="20.100000000000001" customHeight="1" x14ac:dyDescent="0.3">
      <c r="A10" s="114">
        <f t="shared" si="2"/>
        <v>4</v>
      </c>
      <c r="B10" s="115" t="s">
        <v>599</v>
      </c>
      <c r="C10" s="114" t="s">
        <v>627</v>
      </c>
      <c r="D10" s="116" t="s">
        <v>600</v>
      </c>
      <c r="E10" s="115" t="s">
        <v>15</v>
      </c>
      <c r="F10" s="117">
        <v>170500</v>
      </c>
      <c r="G10" s="117">
        <f t="shared" si="0"/>
        <v>4893.3500000000004</v>
      </c>
      <c r="H10" s="138">
        <v>4742.3999999999996</v>
      </c>
      <c r="I10" s="138">
        <v>28798.93</v>
      </c>
      <c r="J10" s="118">
        <v>25</v>
      </c>
      <c r="K10" s="138">
        <f>+G10+H10+J10+I10</f>
        <v>38459.68</v>
      </c>
      <c r="L10" s="118">
        <f t="shared" si="1"/>
        <v>132040.32000000001</v>
      </c>
    </row>
    <row r="11" spans="1:13" s="120" customFormat="1" ht="20.100000000000001" customHeight="1" x14ac:dyDescent="0.3">
      <c r="A11" s="114">
        <f t="shared" si="2"/>
        <v>5</v>
      </c>
      <c r="B11" s="179" t="s">
        <v>601</v>
      </c>
      <c r="C11" s="199" t="s">
        <v>627</v>
      </c>
      <c r="D11" s="180" t="s">
        <v>600</v>
      </c>
      <c r="E11" s="180" t="s">
        <v>151</v>
      </c>
      <c r="F11" s="142">
        <v>155250</v>
      </c>
      <c r="G11" s="94">
        <f t="shared" si="0"/>
        <v>4455.6750000000002</v>
      </c>
      <c r="H11" s="94">
        <f t="shared" ref="H11:H24" si="3">+F11*3.04%</f>
        <v>4719.6000000000004</v>
      </c>
      <c r="I11" s="94">
        <v>24804.02</v>
      </c>
      <c r="J11" s="97">
        <v>1355.12</v>
      </c>
      <c r="K11" s="89">
        <f>SUM(G11:J11)</f>
        <v>35334.415000000001</v>
      </c>
      <c r="L11" s="90">
        <f t="shared" si="1"/>
        <v>119915.58499999999</v>
      </c>
    </row>
    <row r="12" spans="1:13" s="119" customFormat="1" ht="20.100000000000001" customHeight="1" x14ac:dyDescent="0.3">
      <c r="A12" s="114">
        <f t="shared" si="2"/>
        <v>6</v>
      </c>
      <c r="B12" s="115" t="s">
        <v>16</v>
      </c>
      <c r="C12" s="114" t="s">
        <v>626</v>
      </c>
      <c r="D12" s="115" t="s">
        <v>600</v>
      </c>
      <c r="E12" s="115" t="s">
        <v>17</v>
      </c>
      <c r="F12" s="117">
        <v>148500</v>
      </c>
      <c r="G12" s="117">
        <f t="shared" si="0"/>
        <v>4261.95</v>
      </c>
      <c r="H12" s="117">
        <f t="shared" si="3"/>
        <v>4514.3999999999996</v>
      </c>
      <c r="I12" s="138">
        <v>23513.78</v>
      </c>
      <c r="J12" s="118">
        <v>6409.51</v>
      </c>
      <c r="K12" s="138">
        <f>+G12+H12+J12+I12</f>
        <v>38699.64</v>
      </c>
      <c r="L12" s="118">
        <f t="shared" si="1"/>
        <v>109800.36</v>
      </c>
    </row>
    <row r="13" spans="1:13" s="120" customFormat="1" ht="20.100000000000001" customHeight="1" x14ac:dyDescent="0.3">
      <c r="A13" s="114">
        <f t="shared" si="2"/>
        <v>7</v>
      </c>
      <c r="B13" s="115" t="s">
        <v>91</v>
      </c>
      <c r="C13" s="114" t="s">
        <v>627</v>
      </c>
      <c r="D13" s="181" t="s">
        <v>621</v>
      </c>
      <c r="E13" s="115" t="s">
        <v>667</v>
      </c>
      <c r="F13" s="117">
        <v>138000</v>
      </c>
      <c r="G13" s="117">
        <f t="shared" si="0"/>
        <v>3960.6</v>
      </c>
      <c r="H13" s="117">
        <f t="shared" si="3"/>
        <v>4195.2</v>
      </c>
      <c r="I13" s="138">
        <v>21043.919999999998</v>
      </c>
      <c r="J13" s="118">
        <v>7205</v>
      </c>
      <c r="K13" s="138">
        <f>+G13+H13+J13+I13</f>
        <v>36404.720000000001</v>
      </c>
      <c r="L13" s="118">
        <f t="shared" si="1"/>
        <v>101595.28</v>
      </c>
    </row>
    <row r="14" spans="1:13" s="20" customFormat="1" ht="15.6" x14ac:dyDescent="0.3">
      <c r="A14" s="114">
        <f t="shared" si="2"/>
        <v>8</v>
      </c>
      <c r="B14" s="93" t="s">
        <v>255</v>
      </c>
      <c r="C14" s="92" t="s">
        <v>626</v>
      </c>
      <c r="D14" s="181" t="s">
        <v>593</v>
      </c>
      <c r="E14" s="115" t="s">
        <v>602</v>
      </c>
      <c r="F14" s="94">
        <v>135000</v>
      </c>
      <c r="G14" s="94">
        <f t="shared" si="0"/>
        <v>3874.5</v>
      </c>
      <c r="H14" s="117">
        <f t="shared" si="3"/>
        <v>4104</v>
      </c>
      <c r="I14" s="94">
        <v>20338.240000000002</v>
      </c>
      <c r="J14" s="97">
        <v>3885.56</v>
      </c>
      <c r="K14" s="94">
        <f>SUM(G14:J14)</f>
        <v>32202.300000000003</v>
      </c>
      <c r="L14" s="97">
        <f t="shared" si="1"/>
        <v>102797.7</v>
      </c>
    </row>
    <row r="15" spans="1:13" s="119" customFormat="1" ht="20.100000000000001" customHeight="1" x14ac:dyDescent="0.3">
      <c r="A15" s="114">
        <f t="shared" si="2"/>
        <v>9</v>
      </c>
      <c r="B15" s="115" t="s">
        <v>603</v>
      </c>
      <c r="C15" s="114" t="s">
        <v>627</v>
      </c>
      <c r="D15" s="116" t="s">
        <v>598</v>
      </c>
      <c r="E15" s="115" t="s">
        <v>6</v>
      </c>
      <c r="F15" s="117">
        <v>126500</v>
      </c>
      <c r="G15" s="117">
        <f t="shared" si="0"/>
        <v>3630.55</v>
      </c>
      <c r="H15" s="117">
        <f t="shared" si="3"/>
        <v>3845.6</v>
      </c>
      <c r="I15" s="117">
        <v>18338.830000000002</v>
      </c>
      <c r="J15" s="118">
        <v>1669.63</v>
      </c>
      <c r="K15" s="138">
        <f t="shared" ref="K15:K30" si="4">+G15+H15+J15+I15</f>
        <v>27484.61</v>
      </c>
      <c r="L15" s="118">
        <f t="shared" si="1"/>
        <v>99015.39</v>
      </c>
    </row>
    <row r="16" spans="1:13" s="119" customFormat="1" ht="20.100000000000001" customHeight="1" x14ac:dyDescent="0.3">
      <c r="A16" s="114">
        <f t="shared" si="2"/>
        <v>10</v>
      </c>
      <c r="B16" s="115" t="s">
        <v>604</v>
      </c>
      <c r="C16" s="114" t="s">
        <v>626</v>
      </c>
      <c r="D16" s="116" t="s">
        <v>174</v>
      </c>
      <c r="E16" s="180" t="s">
        <v>605</v>
      </c>
      <c r="F16" s="117">
        <v>115000</v>
      </c>
      <c r="G16" s="117">
        <f t="shared" si="0"/>
        <v>3300.5</v>
      </c>
      <c r="H16" s="117">
        <f t="shared" si="3"/>
        <v>3496</v>
      </c>
      <c r="I16" s="117">
        <v>15633.74</v>
      </c>
      <c r="J16" s="118">
        <v>4764.88</v>
      </c>
      <c r="K16" s="138">
        <f t="shared" si="4"/>
        <v>27195.120000000003</v>
      </c>
      <c r="L16" s="118">
        <f t="shared" si="1"/>
        <v>87804.88</v>
      </c>
    </row>
    <row r="17" spans="1:12" s="119" customFormat="1" ht="20.100000000000001" customHeight="1" x14ac:dyDescent="0.3">
      <c r="A17" s="114">
        <f t="shared" si="2"/>
        <v>11</v>
      </c>
      <c r="B17" s="115" t="s">
        <v>606</v>
      </c>
      <c r="C17" s="114" t="s">
        <v>627</v>
      </c>
      <c r="D17" s="116" t="s">
        <v>174</v>
      </c>
      <c r="E17" s="115" t="s">
        <v>73</v>
      </c>
      <c r="F17" s="117">
        <v>95000</v>
      </c>
      <c r="G17" s="117">
        <f t="shared" si="0"/>
        <v>2726.5</v>
      </c>
      <c r="H17" s="117">
        <f t="shared" si="3"/>
        <v>2888</v>
      </c>
      <c r="I17" s="117">
        <v>10929.24</v>
      </c>
      <c r="J17" s="118">
        <v>3140.25</v>
      </c>
      <c r="K17" s="138">
        <f t="shared" si="4"/>
        <v>19683.989999999998</v>
      </c>
      <c r="L17" s="118">
        <f t="shared" si="1"/>
        <v>75316.010000000009</v>
      </c>
    </row>
    <row r="18" spans="1:12" s="119" customFormat="1" ht="20.100000000000001" customHeight="1" x14ac:dyDescent="0.3">
      <c r="A18" s="114">
        <f t="shared" si="2"/>
        <v>12</v>
      </c>
      <c r="B18" s="115" t="s">
        <v>109</v>
      </c>
      <c r="C18" s="114" t="s">
        <v>626</v>
      </c>
      <c r="D18" s="116" t="s">
        <v>175</v>
      </c>
      <c r="E18" s="115" t="s">
        <v>169</v>
      </c>
      <c r="F18" s="117">
        <v>85000</v>
      </c>
      <c r="G18" s="117">
        <f t="shared" si="0"/>
        <v>2439.5</v>
      </c>
      <c r="H18" s="117">
        <f t="shared" si="3"/>
        <v>2584</v>
      </c>
      <c r="I18" s="117">
        <v>8279.4599999999991</v>
      </c>
      <c r="J18" s="118">
        <v>1235.1199999999999</v>
      </c>
      <c r="K18" s="138">
        <f t="shared" si="4"/>
        <v>14538.079999999998</v>
      </c>
      <c r="L18" s="118">
        <f t="shared" si="1"/>
        <v>70461.919999999998</v>
      </c>
    </row>
    <row r="19" spans="1:12" s="120" customFormat="1" ht="20.100000000000001" customHeight="1" x14ac:dyDescent="0.3">
      <c r="A19" s="114">
        <f t="shared" si="2"/>
        <v>13</v>
      </c>
      <c r="B19" s="115" t="s">
        <v>607</v>
      </c>
      <c r="C19" s="114" t="s">
        <v>626</v>
      </c>
      <c r="D19" s="116" t="s">
        <v>608</v>
      </c>
      <c r="E19" s="115" t="s">
        <v>8</v>
      </c>
      <c r="F19" s="117">
        <v>77000</v>
      </c>
      <c r="G19" s="117">
        <f t="shared" si="0"/>
        <v>2209.9</v>
      </c>
      <c r="H19" s="117">
        <f t="shared" si="3"/>
        <v>2340.8000000000002</v>
      </c>
      <c r="I19" s="117">
        <v>6695.19</v>
      </c>
      <c r="J19" s="118">
        <v>4149.08</v>
      </c>
      <c r="K19" s="138">
        <f t="shared" si="4"/>
        <v>15394.970000000001</v>
      </c>
      <c r="L19" s="118">
        <f t="shared" si="1"/>
        <v>61605.03</v>
      </c>
    </row>
    <row r="20" spans="1:12" s="120" customFormat="1" ht="20.100000000000001" customHeight="1" x14ac:dyDescent="0.3">
      <c r="A20" s="114">
        <f t="shared" si="2"/>
        <v>14</v>
      </c>
      <c r="B20" s="115" t="s">
        <v>609</v>
      </c>
      <c r="C20" s="114" t="s">
        <v>627</v>
      </c>
      <c r="D20" s="116" t="s">
        <v>610</v>
      </c>
      <c r="E20" s="115" t="s">
        <v>11</v>
      </c>
      <c r="F20" s="117">
        <v>70000</v>
      </c>
      <c r="G20" s="117">
        <f t="shared" si="0"/>
        <v>2009</v>
      </c>
      <c r="H20" s="117">
        <f t="shared" si="3"/>
        <v>2128</v>
      </c>
      <c r="I20" s="117">
        <v>5368.48</v>
      </c>
      <c r="J20" s="118">
        <v>25</v>
      </c>
      <c r="K20" s="138">
        <f t="shared" si="4"/>
        <v>9530.48</v>
      </c>
      <c r="L20" s="118">
        <f t="shared" si="1"/>
        <v>60469.520000000004</v>
      </c>
    </row>
    <row r="21" spans="1:12" s="120" customFormat="1" ht="20.100000000000001" customHeight="1" x14ac:dyDescent="0.3">
      <c r="A21" s="114">
        <f t="shared" si="2"/>
        <v>15</v>
      </c>
      <c r="B21" s="115" t="s">
        <v>611</v>
      </c>
      <c r="C21" s="114" t="s">
        <v>627</v>
      </c>
      <c r="D21" s="116" t="s">
        <v>612</v>
      </c>
      <c r="E21" s="180" t="s">
        <v>613</v>
      </c>
      <c r="F21" s="117">
        <v>63000</v>
      </c>
      <c r="G21" s="117">
        <f t="shared" si="0"/>
        <v>1808.1</v>
      </c>
      <c r="H21" s="117">
        <f t="shared" si="3"/>
        <v>1915.2</v>
      </c>
      <c r="I21" s="117">
        <v>4051.22</v>
      </c>
      <c r="J21" s="118">
        <v>25</v>
      </c>
      <c r="K21" s="138">
        <f t="shared" si="4"/>
        <v>7799.52</v>
      </c>
      <c r="L21" s="118">
        <f t="shared" si="1"/>
        <v>55200.479999999996</v>
      </c>
    </row>
    <row r="22" spans="1:12" s="120" customFormat="1" ht="20.100000000000001" customHeight="1" x14ac:dyDescent="0.3">
      <c r="A22" s="114">
        <f t="shared" si="2"/>
        <v>16</v>
      </c>
      <c r="B22" s="115" t="s">
        <v>12</v>
      </c>
      <c r="C22" s="114" t="s">
        <v>627</v>
      </c>
      <c r="D22" s="116" t="s">
        <v>593</v>
      </c>
      <c r="E22" s="115" t="s">
        <v>13</v>
      </c>
      <c r="F22" s="117">
        <v>45000</v>
      </c>
      <c r="G22" s="117">
        <f t="shared" si="0"/>
        <v>1291.5</v>
      </c>
      <c r="H22" s="117">
        <f t="shared" si="3"/>
        <v>1368</v>
      </c>
      <c r="I22" s="117">
        <v>936.29</v>
      </c>
      <c r="J22" s="118">
        <v>65</v>
      </c>
      <c r="K22" s="138">
        <f t="shared" si="4"/>
        <v>3660.79</v>
      </c>
      <c r="L22" s="118">
        <f t="shared" si="1"/>
        <v>41339.21</v>
      </c>
    </row>
    <row r="23" spans="1:12" s="120" customFormat="1" ht="20.100000000000001" customHeight="1" x14ac:dyDescent="0.3">
      <c r="A23" s="114">
        <f t="shared" si="2"/>
        <v>17</v>
      </c>
      <c r="B23" s="115" t="s">
        <v>614</v>
      </c>
      <c r="C23" s="114" t="s">
        <v>626</v>
      </c>
      <c r="D23" s="116" t="s">
        <v>640</v>
      </c>
      <c r="E23" s="121" t="s">
        <v>615</v>
      </c>
      <c r="F23" s="117">
        <v>44000</v>
      </c>
      <c r="G23" s="117">
        <f t="shared" si="0"/>
        <v>1262.8</v>
      </c>
      <c r="H23" s="117">
        <f t="shared" si="3"/>
        <v>1337.6</v>
      </c>
      <c r="I23" s="117">
        <v>1007.19</v>
      </c>
      <c r="J23" s="118">
        <v>25</v>
      </c>
      <c r="K23" s="138">
        <f t="shared" si="4"/>
        <v>3632.5899999999997</v>
      </c>
      <c r="L23" s="118">
        <f t="shared" si="1"/>
        <v>40367.410000000003</v>
      </c>
    </row>
    <row r="24" spans="1:12" s="120" customFormat="1" ht="20.100000000000001" customHeight="1" x14ac:dyDescent="0.3">
      <c r="A24" s="114">
        <f t="shared" si="2"/>
        <v>18</v>
      </c>
      <c r="B24" s="115" t="s">
        <v>62</v>
      </c>
      <c r="C24" s="114" t="s">
        <v>626</v>
      </c>
      <c r="D24" s="116" t="s">
        <v>640</v>
      </c>
      <c r="E24" s="207" t="s">
        <v>615</v>
      </c>
      <c r="F24" s="117">
        <v>44000</v>
      </c>
      <c r="G24" s="117">
        <f t="shared" si="0"/>
        <v>1262.8</v>
      </c>
      <c r="H24" s="117">
        <f t="shared" si="3"/>
        <v>1337.6</v>
      </c>
      <c r="I24" s="117"/>
      <c r="J24" s="118">
        <v>65</v>
      </c>
      <c r="K24" s="138">
        <f t="shared" si="4"/>
        <v>2665.3999999999996</v>
      </c>
      <c r="L24" s="118">
        <f t="shared" si="1"/>
        <v>41334.6</v>
      </c>
    </row>
    <row r="25" spans="1:12" s="120" customFormat="1" ht="20.100000000000001" customHeight="1" x14ac:dyDescent="0.3">
      <c r="A25" s="114">
        <f t="shared" si="2"/>
        <v>19</v>
      </c>
      <c r="B25" s="115" t="s">
        <v>110</v>
      </c>
      <c r="C25" s="114" t="s">
        <v>626</v>
      </c>
      <c r="D25" s="116" t="s">
        <v>616</v>
      </c>
      <c r="E25" s="115" t="s">
        <v>45</v>
      </c>
      <c r="F25" s="117">
        <v>26250</v>
      </c>
      <c r="G25" s="117">
        <f t="shared" si="0"/>
        <v>753.375</v>
      </c>
      <c r="H25" s="117">
        <f t="shared" ref="H25:H30" si="5">+F25*3.04%</f>
        <v>798</v>
      </c>
      <c r="I25" s="122"/>
      <c r="J25" s="118">
        <v>25</v>
      </c>
      <c r="K25" s="138">
        <f t="shared" si="4"/>
        <v>1576.375</v>
      </c>
      <c r="L25" s="118">
        <f t="shared" si="1"/>
        <v>24673.625</v>
      </c>
    </row>
    <row r="26" spans="1:12" s="120" customFormat="1" ht="20.100000000000001" customHeight="1" x14ac:dyDescent="0.3">
      <c r="A26" s="114">
        <f t="shared" si="2"/>
        <v>20</v>
      </c>
      <c r="B26" s="115" t="s">
        <v>617</v>
      </c>
      <c r="C26" s="114" t="s">
        <v>627</v>
      </c>
      <c r="D26" s="116" t="s">
        <v>618</v>
      </c>
      <c r="E26" s="115" t="s">
        <v>167</v>
      </c>
      <c r="F26" s="117">
        <v>23313.15</v>
      </c>
      <c r="G26" s="117">
        <f t="shared" si="0"/>
        <v>669.08740499999999</v>
      </c>
      <c r="H26" s="117">
        <f t="shared" si="5"/>
        <v>708.71976000000006</v>
      </c>
      <c r="I26" s="117"/>
      <c r="J26" s="118">
        <v>25</v>
      </c>
      <c r="K26" s="138">
        <f t="shared" si="4"/>
        <v>1402.8071650000002</v>
      </c>
      <c r="L26" s="118">
        <f t="shared" si="1"/>
        <v>21910.342835000003</v>
      </c>
    </row>
    <row r="27" spans="1:12" s="119" customFormat="1" ht="20.100000000000001" customHeight="1" x14ac:dyDescent="0.3">
      <c r="A27" s="114">
        <f t="shared" si="2"/>
        <v>21</v>
      </c>
      <c r="B27" s="115" t="s">
        <v>107</v>
      </c>
      <c r="C27" s="114" t="s">
        <v>627</v>
      </c>
      <c r="D27" s="116" t="s">
        <v>619</v>
      </c>
      <c r="E27" s="115" t="s">
        <v>500</v>
      </c>
      <c r="F27" s="117">
        <v>20356.599999999999</v>
      </c>
      <c r="G27" s="117">
        <f t="shared" si="0"/>
        <v>584.23442</v>
      </c>
      <c r="H27" s="117">
        <f t="shared" si="5"/>
        <v>618.84064000000001</v>
      </c>
      <c r="I27" s="117"/>
      <c r="J27" s="118">
        <v>25</v>
      </c>
      <c r="K27" s="138">
        <f t="shared" si="4"/>
        <v>1228.0750600000001</v>
      </c>
      <c r="L27" s="118">
        <f t="shared" si="1"/>
        <v>19128.524939999999</v>
      </c>
    </row>
    <row r="28" spans="1:12" s="119" customFormat="1" ht="20.100000000000001" customHeight="1" x14ac:dyDescent="0.3">
      <c r="A28" s="114">
        <f t="shared" si="2"/>
        <v>22</v>
      </c>
      <c r="B28" s="115" t="s">
        <v>620</v>
      </c>
      <c r="C28" s="114" t="s">
        <v>627</v>
      </c>
      <c r="D28" s="116" t="s">
        <v>593</v>
      </c>
      <c r="E28" s="115" t="s">
        <v>168</v>
      </c>
      <c r="F28" s="117">
        <v>15732</v>
      </c>
      <c r="G28" s="117">
        <f t="shared" si="0"/>
        <v>451.50839999999999</v>
      </c>
      <c r="H28" s="117">
        <f t="shared" si="5"/>
        <v>478.25279999999998</v>
      </c>
      <c r="I28" s="117"/>
      <c r="J28" s="118">
        <v>25</v>
      </c>
      <c r="K28" s="138">
        <f t="shared" si="4"/>
        <v>954.76119999999992</v>
      </c>
      <c r="L28" s="118">
        <f t="shared" si="1"/>
        <v>14777.238799999999</v>
      </c>
    </row>
    <row r="29" spans="1:12" s="119" customFormat="1" ht="20.100000000000001" customHeight="1" x14ac:dyDescent="0.3">
      <c r="A29" s="114">
        <f t="shared" si="2"/>
        <v>23</v>
      </c>
      <c r="B29" s="115" t="s">
        <v>111</v>
      </c>
      <c r="C29" s="114" t="s">
        <v>627</v>
      </c>
      <c r="D29" s="116" t="s">
        <v>455</v>
      </c>
      <c r="E29" s="115" t="s">
        <v>113</v>
      </c>
      <c r="F29" s="117">
        <v>15400</v>
      </c>
      <c r="G29" s="117">
        <f t="shared" si="0"/>
        <v>441.98</v>
      </c>
      <c r="H29" s="117">
        <f t="shared" si="5"/>
        <v>468.16</v>
      </c>
      <c r="I29" s="117"/>
      <c r="J29" s="118">
        <v>45</v>
      </c>
      <c r="K29" s="138">
        <f t="shared" si="4"/>
        <v>955.1400000000001</v>
      </c>
      <c r="L29" s="118">
        <f t="shared" si="1"/>
        <v>14444.86</v>
      </c>
    </row>
    <row r="30" spans="1:12" s="119" customFormat="1" ht="20.100000000000001" customHeight="1" x14ac:dyDescent="0.3">
      <c r="A30" s="114">
        <f t="shared" si="2"/>
        <v>24</v>
      </c>
      <c r="B30" s="115" t="s">
        <v>108</v>
      </c>
      <c r="C30" s="114" t="s">
        <v>627</v>
      </c>
      <c r="D30" s="116" t="s">
        <v>455</v>
      </c>
      <c r="E30" s="115" t="s">
        <v>113</v>
      </c>
      <c r="F30" s="117">
        <v>10000</v>
      </c>
      <c r="G30" s="117">
        <f t="shared" si="0"/>
        <v>287</v>
      </c>
      <c r="H30" s="117">
        <f t="shared" si="5"/>
        <v>304</v>
      </c>
      <c r="I30" s="117"/>
      <c r="J30" s="118">
        <v>25</v>
      </c>
      <c r="K30" s="138">
        <f t="shared" si="4"/>
        <v>616</v>
      </c>
      <c r="L30" s="118">
        <f t="shared" si="1"/>
        <v>9384</v>
      </c>
    </row>
    <row r="31" spans="1:12" s="123" customFormat="1" ht="20.100000000000001" customHeight="1" x14ac:dyDescent="0.3">
      <c r="A31" s="75"/>
      <c r="B31" s="76" t="s">
        <v>583</v>
      </c>
      <c r="C31" s="77"/>
      <c r="D31" s="76"/>
      <c r="E31" s="77"/>
      <c r="F31" s="78">
        <f t="shared" ref="F31:L31" si="6">SUM(F7:F30)</f>
        <v>2213831.75</v>
      </c>
      <c r="G31" s="78">
        <f t="shared" si="6"/>
        <v>63536.971225000008</v>
      </c>
      <c r="H31" s="78">
        <f t="shared" si="6"/>
        <v>63119.573200000006</v>
      </c>
      <c r="I31" s="78">
        <f t="shared" si="6"/>
        <v>295447.19999999995</v>
      </c>
      <c r="J31" s="78">
        <f t="shared" si="6"/>
        <v>47714.69</v>
      </c>
      <c r="K31" s="78">
        <f t="shared" si="6"/>
        <v>469818.43442499998</v>
      </c>
      <c r="L31" s="78">
        <f t="shared" si="6"/>
        <v>1744013.3155749997</v>
      </c>
    </row>
    <row r="32" spans="1:12" ht="18" customHeight="1" x14ac:dyDescent="0.3"/>
    <row r="33" spans="2:8" ht="18" customHeight="1" x14ac:dyDescent="0.3"/>
    <row r="34" spans="2:8" ht="18" customHeight="1" x14ac:dyDescent="0.3"/>
    <row r="35" spans="2:8" ht="18" customHeight="1" x14ac:dyDescent="0.3"/>
    <row r="36" spans="2:8" ht="15.6" x14ac:dyDescent="0.3">
      <c r="D36" s="22"/>
      <c r="E36"/>
      <c r="F36" s="24"/>
    </row>
    <row r="37" spans="2:8" ht="15.6" x14ac:dyDescent="0.3">
      <c r="B37" s="23"/>
      <c r="C37" s="194"/>
      <c r="D37" s="24"/>
      <c r="E37" s="23"/>
      <c r="F37"/>
      <c r="H37"/>
    </row>
    <row r="38" spans="2:8" ht="15.6" x14ac:dyDescent="0.3">
      <c r="B38" s="25" t="s">
        <v>292</v>
      </c>
      <c r="C38" s="195"/>
      <c r="D38" s="24"/>
      <c r="E38" s="25" t="s">
        <v>176</v>
      </c>
      <c r="F38" s="24"/>
      <c r="H38" s="25"/>
    </row>
    <row r="39" spans="2:8" ht="15.6" x14ac:dyDescent="0.3">
      <c r="B39" s="25" t="s">
        <v>509</v>
      </c>
      <c r="C39" s="195"/>
      <c r="D39" s="24"/>
      <c r="E39" s="25" t="s">
        <v>316</v>
      </c>
      <c r="F39" s="24"/>
      <c r="H39" s="25"/>
    </row>
    <row r="43" spans="2:8" hidden="1" x14ac:dyDescent="0.3"/>
    <row r="877161" spans="11:11" x14ac:dyDescent="0.3">
      <c r="K877161" s="11" t="e">
        <f>SUM(#REF!)</f>
        <v>#REF!</v>
      </c>
    </row>
  </sheetData>
  <sortState xmlns:xlrd2="http://schemas.microsoft.com/office/spreadsheetml/2017/richdata2" ref="A7:L31">
    <sortCondition descending="1" ref="F7:F31"/>
  </sortState>
  <mergeCells count="4">
    <mergeCell ref="G5:H5"/>
    <mergeCell ref="A1:L1"/>
    <mergeCell ref="A2:L2"/>
    <mergeCell ref="A3:L3"/>
  </mergeCells>
  <printOptions horizontalCentered="1"/>
  <pageMargins left="0.17" right="0.17" top="0.62" bottom="0.17" header="0.31496062992126" footer="0.17"/>
  <pageSetup paperSize="5" scale="68" fitToHeight="0" orientation="landscape" r:id="rId1"/>
  <rowBreaks count="2" manualBreakCount="2">
    <brk id="42" max="10" man="1"/>
    <brk id="65" max="10" man="1"/>
  </rowBreaks>
  <ignoredErrors>
    <ignoredError sqref="K14 K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J. David Canaán</cp:lastModifiedBy>
  <cp:lastPrinted>2021-12-15T15:16:42Z</cp:lastPrinted>
  <dcterms:created xsi:type="dcterms:W3CDTF">2019-01-11T19:06:47Z</dcterms:created>
  <dcterms:modified xsi:type="dcterms:W3CDTF">2021-12-15T15:17:01Z</dcterms:modified>
</cp:coreProperties>
</file>